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0" yWindow="-165" windowWidth="22830" windowHeight="11850"/>
  </bookViews>
  <sheets>
    <sheet name="E-voorzieningen" sheetId="1" r:id="rId1"/>
    <sheet name="gebruik van kasten voor markt" sheetId="3" r:id="rId2"/>
  </sheets>
  <calcPr calcId="145621"/>
</workbook>
</file>

<file path=xl/calcChain.xml><?xml version="1.0" encoding="utf-8"?>
<calcChain xmlns="http://schemas.openxmlformats.org/spreadsheetml/2006/main">
  <c r="Y8" i="1" l="1"/>
  <c r="Y9" i="1"/>
  <c r="Y10" i="1"/>
  <c r="Y11" i="1"/>
  <c r="Y12" i="1"/>
  <c r="Y13" i="1"/>
  <c r="Y14" i="1"/>
  <c r="Y15" i="1"/>
  <c r="Y16" i="1"/>
  <c r="Y17" i="1"/>
  <c r="Y18" i="1"/>
  <c r="Y23" i="1"/>
  <c r="Y24" i="1"/>
  <c r="Y25" i="1"/>
  <c r="Y26" i="1"/>
  <c r="Y27" i="1"/>
  <c r="Y28" i="1"/>
  <c r="Y29" i="1"/>
  <c r="Y32" i="1"/>
  <c r="Y33" i="1"/>
  <c r="Y34" i="1"/>
  <c r="Y35" i="1"/>
  <c r="Y36" i="1"/>
  <c r="Y37" i="1"/>
  <c r="Y38" i="1"/>
  <c r="Y39" i="1"/>
  <c r="Y40" i="1"/>
  <c r="Y41" i="1"/>
  <c r="Y42" i="1"/>
  <c r="Y43" i="1"/>
  <c r="Y46" i="1"/>
  <c r="Y47" i="1"/>
  <c r="Y48" i="1"/>
  <c r="Y49" i="1"/>
  <c r="Y50" i="1"/>
  <c r="Y51" i="1"/>
  <c r="Y52" i="1"/>
  <c r="Y53" i="1"/>
  <c r="Y54" i="1"/>
  <c r="Y55" i="1"/>
  <c r="Y56" i="1"/>
  <c r="Y6" i="1"/>
  <c r="K70" i="1" l="1"/>
  <c r="J68" i="1" l="1"/>
  <c r="J67" i="1" l="1"/>
  <c r="J66" i="1"/>
  <c r="J65" i="1"/>
</calcChain>
</file>

<file path=xl/sharedStrings.xml><?xml version="1.0" encoding="utf-8"?>
<sst xmlns="http://schemas.openxmlformats.org/spreadsheetml/2006/main" count="831" uniqueCount="331">
  <si>
    <t>Tilburg, Burg. Van de Mortelplein/Heinsiusstraat</t>
  </si>
  <si>
    <t>Tilburg, Burg. Van de Mortelplein/Jan de Witstraat</t>
  </si>
  <si>
    <t>Tilburg, Wagnerplein inrit rechts</t>
  </si>
  <si>
    <t>Tilburg, Wagnerplein inrit links</t>
  </si>
  <si>
    <t>Tilburg, Wagnerplein midden rechts</t>
  </si>
  <si>
    <t>871687940003123469</t>
  </si>
  <si>
    <t>871687940003123582</t>
  </si>
  <si>
    <t>871687940003123667</t>
  </si>
  <si>
    <t>871687940032146088</t>
  </si>
  <si>
    <t>871687940003425235</t>
  </si>
  <si>
    <t>871687940003425334</t>
  </si>
  <si>
    <t>871687940003057450</t>
  </si>
  <si>
    <t>871687940003057467</t>
  </si>
  <si>
    <t>871687940003057719</t>
  </si>
  <si>
    <t>871687940003057474</t>
  </si>
  <si>
    <t>871687940003125258</t>
  </si>
  <si>
    <t>Udenhout, Tongerloplein</t>
  </si>
  <si>
    <t>Tilburg, Molenbochtstraat 76</t>
  </si>
  <si>
    <t>Tilburg, Wilhelminapark</t>
  </si>
  <si>
    <t>Tilburg, Leijpark</t>
  </si>
  <si>
    <t>871687940003116898</t>
  </si>
  <si>
    <t>871687940003252251</t>
  </si>
  <si>
    <t>Tilburg, Reeshofpark</t>
  </si>
  <si>
    <t>Tilburg, Ypelaarpark</t>
  </si>
  <si>
    <t>871687940030514537</t>
  </si>
  <si>
    <t>871687940031549408</t>
  </si>
  <si>
    <t>EVE042</t>
  </si>
  <si>
    <t>EVE043</t>
  </si>
  <si>
    <t>EVE044</t>
  </si>
  <si>
    <t>EVE045</t>
  </si>
  <si>
    <t>EVE046</t>
  </si>
  <si>
    <t>EVE047</t>
  </si>
  <si>
    <t>871687940003502240</t>
  </si>
  <si>
    <t>871687940003489596</t>
  </si>
  <si>
    <t>EVE049</t>
  </si>
  <si>
    <t>Tilburg, Willemsplein</t>
  </si>
  <si>
    <t>EVE053</t>
  </si>
  <si>
    <t>EVE054</t>
  </si>
  <si>
    <t>Tilburg, Heuvel putkast</t>
  </si>
  <si>
    <t>EVE055</t>
  </si>
  <si>
    <t>EVE058</t>
  </si>
  <si>
    <t>EVE060</t>
  </si>
  <si>
    <t>871687940003500871</t>
  </si>
  <si>
    <t>EVE067</t>
  </si>
  <si>
    <t>Tilburg, Het Laar</t>
  </si>
  <si>
    <t>EVE068</t>
  </si>
  <si>
    <t>EVE069</t>
  </si>
  <si>
    <t>EVE072</t>
  </si>
  <si>
    <t>Tilburg, Station (fietsenstalling)</t>
  </si>
  <si>
    <t>EVE073</t>
  </si>
  <si>
    <t>SPE015</t>
  </si>
  <si>
    <t>Tilburg, Piushaven/Tamboerskade</t>
  </si>
  <si>
    <t>EVE074</t>
  </si>
  <si>
    <t>EVE075</t>
  </si>
  <si>
    <t>EVE076</t>
  </si>
  <si>
    <t>SPE020</t>
  </si>
  <si>
    <t>EVE077</t>
  </si>
  <si>
    <t>SPE023</t>
  </si>
  <si>
    <t>SPE022</t>
  </si>
  <si>
    <t>Tilburg, Pieter Vreedeplein - Tuinstraat kast naast Vivian Choo</t>
  </si>
  <si>
    <t>Fontys - voeding uit gebouw</t>
  </si>
  <si>
    <t>locatie</t>
  </si>
  <si>
    <t>16A/3p</t>
  </si>
  <si>
    <t>16A/5p</t>
  </si>
  <si>
    <t>32A/5p</t>
  </si>
  <si>
    <t>63A/5p</t>
  </si>
  <si>
    <t>125A/5p</t>
  </si>
  <si>
    <t>EAN</t>
  </si>
  <si>
    <t>kastcode</t>
  </si>
  <si>
    <t>nvt</t>
  </si>
  <si>
    <t>Tilburg, Koningsplein 567 naast van Dal/Beversport</t>
  </si>
  <si>
    <t>Opmerkingen ten aanzien van aansluiting op E-net</t>
  </si>
  <si>
    <t>Tilburg, Piushaven tegenover huisnr 8</t>
  </si>
  <si>
    <t>Niet van toepassing</t>
  </si>
  <si>
    <t>Tilburg, Piusplein - voedingspunten zijn grondstopcontacten op plein</t>
  </si>
  <si>
    <t>Berkel-Enschot, Wilhelminaplantsoen</t>
  </si>
  <si>
    <t>Voeding uit Stadskantoor 1</t>
  </si>
  <si>
    <t>Tilburg, Besterdplein 3</t>
  </si>
  <si>
    <t>Tilburg, Besterdplein 13</t>
  </si>
  <si>
    <t>Tilburg, Besterdplein 34</t>
  </si>
  <si>
    <t>Tilburg, Hoefakkerstraat 56</t>
  </si>
  <si>
    <t>OUD</t>
  </si>
  <si>
    <t>NIEUW</t>
  </si>
  <si>
    <t>ELE-011</t>
  </si>
  <si>
    <t>ELE-012</t>
  </si>
  <si>
    <t>ELE-013</t>
  </si>
  <si>
    <t>ELE-014</t>
  </si>
  <si>
    <t>ELE-015</t>
  </si>
  <si>
    <t>ELE-021</t>
  </si>
  <si>
    <t>ELE-022</t>
  </si>
  <si>
    <t>ELE-023</t>
  </si>
  <si>
    <t>ELE-024</t>
  </si>
  <si>
    <t>871687940003592357</t>
  </si>
  <si>
    <t>871687940003592463</t>
  </si>
  <si>
    <t>871687940003592500</t>
  </si>
  <si>
    <t>Wagnerplein 52 EVE1</t>
  </si>
  <si>
    <t>Wagnerplein 52 EVE2</t>
  </si>
  <si>
    <t>Wagnerplein 52 EVE3</t>
  </si>
  <si>
    <t>Wagnerplein 9999 EVE</t>
  </si>
  <si>
    <t>Besterdplein 3 EVE</t>
  </si>
  <si>
    <t>Besterdplein 13 EVE</t>
  </si>
  <si>
    <t>Besterdplein 34 EVE</t>
  </si>
  <si>
    <t>Hoefakkerstraat 56 EVE</t>
  </si>
  <si>
    <t>Molenbochtstraat 76 EVE</t>
  </si>
  <si>
    <t>Westermarkt 118 EVE</t>
  </si>
  <si>
    <t>Westermarkt 122 EVE</t>
  </si>
  <si>
    <t>Westermarkt 131 EVE</t>
  </si>
  <si>
    <t>Westermarkt 135 EVE</t>
  </si>
  <si>
    <t>ELE-031</t>
  </si>
  <si>
    <t>ELE-032</t>
  </si>
  <si>
    <t>ELE-033</t>
  </si>
  <si>
    <t>ELE-034</t>
  </si>
  <si>
    <t>ELE-041</t>
  </si>
  <si>
    <t>ELE-042</t>
  </si>
  <si>
    <t>ELE-043</t>
  </si>
  <si>
    <t>871687910000097162</t>
  </si>
  <si>
    <t>-</t>
  </si>
  <si>
    <t>Adres EAN</t>
  </si>
  <si>
    <t>ELE-051</t>
  </si>
  <si>
    <t>ELE-052</t>
  </si>
  <si>
    <t>ELE-053</t>
  </si>
  <si>
    <t>ELE-054</t>
  </si>
  <si>
    <t>ELE-055</t>
  </si>
  <si>
    <t>Koningsplein 3 NST</t>
  </si>
  <si>
    <t>Stadhuisplein 115 EVE2</t>
  </si>
  <si>
    <t>Koningsplein 253 EVE</t>
  </si>
  <si>
    <t>Tilburg, Koningsplein voedingspunten in palen pergola</t>
  </si>
  <si>
    <t>ELE-056</t>
  </si>
  <si>
    <t>871687910000257276</t>
  </si>
  <si>
    <t>Voeding uit parkeerkelder Koningsplein</t>
  </si>
  <si>
    <t>Burg van de Mortelplein 54 EVE</t>
  </si>
  <si>
    <t>Burg van de Mortelplein 62 EVE</t>
  </si>
  <si>
    <t>ELE-061</t>
  </si>
  <si>
    <t>ELE-062</t>
  </si>
  <si>
    <t>ELE-101</t>
  </si>
  <si>
    <t>ELE-102</t>
  </si>
  <si>
    <t>ELE-103</t>
  </si>
  <si>
    <t>ELE-111</t>
  </si>
  <si>
    <t>ELE-112</t>
  </si>
  <si>
    <t>ELE-113</t>
  </si>
  <si>
    <t>ELE-121</t>
  </si>
  <si>
    <t>ELE-131</t>
  </si>
  <si>
    <t>ELE-122</t>
  </si>
  <si>
    <t>ELE-141</t>
  </si>
  <si>
    <t>ELE-201</t>
  </si>
  <si>
    <t>ELE-202</t>
  </si>
  <si>
    <t>ELE-203</t>
  </si>
  <si>
    <t>ELE-204</t>
  </si>
  <si>
    <t>ELE-205</t>
  </si>
  <si>
    <t>ELE-151</t>
  </si>
  <si>
    <t>ELE-161</t>
  </si>
  <si>
    <t>ELE-162</t>
  </si>
  <si>
    <t>ELE-207</t>
  </si>
  <si>
    <t>ELE-208</t>
  </si>
  <si>
    <t>ELE-209</t>
  </si>
  <si>
    <t>ELE-171</t>
  </si>
  <si>
    <t>ELE-172</t>
  </si>
  <si>
    <t>Nieuwe aansluiting, info volgt nog via Jan Mastenbroek</t>
  </si>
  <si>
    <t>Heyhoefpromenade 99999</t>
  </si>
  <si>
    <t xml:space="preserve">Combinatiekast </t>
  </si>
  <si>
    <t>Tilburg, Spoorlaan, tegenover de ABN AMRO op parkeerterrein</t>
  </si>
  <si>
    <t>Tilburg, Wagnerplein midden links</t>
  </si>
  <si>
    <t>Tilburg, Kalenbergplaats, bij lichtmast op parkeerterrein</t>
  </si>
  <si>
    <t>Tilburg, Kalenbergplaats, bij boom, tegenover lichtmast</t>
  </si>
  <si>
    <t>Tilburg, Koningsplein 3, tegen MS-trafo</t>
  </si>
  <si>
    <t>Tilburg, Koningsplein, tegen noordzijde bibliotheek</t>
  </si>
  <si>
    <t>Tilburg, Koningsplein 253, bij onderdoorgang onder Kattenrug</t>
  </si>
  <si>
    <t>Tilburg, Koningsplein 254, parkeerplaats zuidzijde plein</t>
  </si>
  <si>
    <t>Standaard verschijningsvorm kasten:</t>
  </si>
  <si>
    <t>Type</t>
  </si>
  <si>
    <t>A</t>
  </si>
  <si>
    <t>B</t>
  </si>
  <si>
    <t>C</t>
  </si>
  <si>
    <t>D</t>
  </si>
  <si>
    <t>TYPE</t>
  </si>
  <si>
    <t>E</t>
  </si>
  <si>
    <t>x</t>
  </si>
  <si>
    <t>Aansluit-
waarde</t>
  </si>
  <si>
    <t>Gelijk-
tijdigheid</t>
  </si>
  <si>
    <t>Aansluit-waarde
op net 
(3-fasen)</t>
  </si>
  <si>
    <t>MAATWERK</t>
  </si>
  <si>
    <t>3 x 50A</t>
  </si>
  <si>
    <t>3 x 40A</t>
  </si>
  <si>
    <t>3 x 63A</t>
  </si>
  <si>
    <t>3 x 25A</t>
  </si>
  <si>
    <t>3 x 80A</t>
  </si>
  <si>
    <t>3 x 250A</t>
  </si>
  <si>
    <t>3 x 160A</t>
  </si>
  <si>
    <t>voeding uit kast ernaast van TOP-haltes?  = 3 x 50A</t>
  </si>
  <si>
    <t>3 x 35A</t>
  </si>
  <si>
    <t>Voedt de installatie pergola     Of is het toch EAN: 871687940032041055</t>
  </si>
  <si>
    <t>V, N</t>
  </si>
  <si>
    <t>V</t>
  </si>
  <si>
    <t>V,N</t>
  </si>
  <si>
    <t>A,N</t>
  </si>
  <si>
    <t>V : verwijderen kast</t>
  </si>
  <si>
    <t>N : nieuw plaatsen kast</t>
  </si>
  <si>
    <t>A : aanpassen kast/installatie</t>
  </si>
  <si>
    <t>Werkzaam-
heden</t>
  </si>
  <si>
    <t>zilvergrijs</t>
  </si>
  <si>
    <t>gitzwart</t>
  </si>
  <si>
    <t>Tilburg, Kalenbergplaats, bij vak winkelkarretjes</t>
  </si>
  <si>
    <t>Tilburg, Westermarkt 118</t>
  </si>
  <si>
    <t>Tilburg, Westermarkt 122</t>
  </si>
  <si>
    <t>Tilburg, Westermarkt 131</t>
  </si>
  <si>
    <t>Tilburg, Westermarkt 135</t>
  </si>
  <si>
    <t>Kleur kast buitenkant (RAL)</t>
  </si>
  <si>
    <t>EVE001</t>
  </si>
  <si>
    <t>EVE002</t>
  </si>
  <si>
    <t>EVE003</t>
  </si>
  <si>
    <t>EVE014</t>
  </si>
  <si>
    <t>EVE017</t>
  </si>
  <si>
    <t>EVE004</t>
  </si>
  <si>
    <t>EVE005</t>
  </si>
  <si>
    <t>EVE006</t>
  </si>
  <si>
    <t>EVE007</t>
  </si>
  <si>
    <t>EVE011</t>
  </si>
  <si>
    <t>EVE010</t>
  </si>
  <si>
    <t>EVE013</t>
  </si>
  <si>
    <t>EVE012</t>
  </si>
  <si>
    <t>Tilburg, Pieter Vreedeplein kiosk - voedingspunten in 3 lichtmasten</t>
  </si>
  <si>
    <t>Tilburg, Muzentuin, kast 1</t>
  </si>
  <si>
    <t>Tilburg, Muzentuin, kast 2</t>
  </si>
  <si>
    <t>Tilburg, Muzentuin, kast 3</t>
  </si>
  <si>
    <t>Voeding uit MS-station</t>
  </si>
  <si>
    <t>Voeding uit MS station</t>
  </si>
  <si>
    <t>Huidig gebruik stekkeraansluitingen op markten</t>
  </si>
  <si>
    <t>Aantal kasten</t>
  </si>
  <si>
    <t>871687910000257238</t>
  </si>
  <si>
    <t>Stokhasseltlaan 1 EVE</t>
  </si>
  <si>
    <t>871687940003523641</t>
  </si>
  <si>
    <t>Wilhelminapark 9999 EVE</t>
  </si>
  <si>
    <t>Leijpark 1 EVE</t>
  </si>
  <si>
    <t>Kamerikstraat 5 EVE</t>
  </si>
  <si>
    <t>871687910000286610</t>
  </si>
  <si>
    <t>Tuinstraat 99999</t>
  </si>
  <si>
    <t>Piusplein 10</t>
  </si>
  <si>
    <t>Koningsplein 9999</t>
  </si>
  <si>
    <t>Spoorlaan 45</t>
  </si>
  <si>
    <t>Spoorlaan 308</t>
  </si>
  <si>
    <t>Tilburg, Stappegoor (nabij TOP-bushalte)</t>
  </si>
  <si>
    <t>combinatiekast    [Of is het toch EAN: 871687940031404448]</t>
  </si>
  <si>
    <t xml:space="preserve"># </t>
  </si>
  <si>
    <t>Tongerloplein 15 DIV</t>
  </si>
  <si>
    <t xml:space="preserve">Voeding uit MS-station (= eigedom gemeente Tilburg)  </t>
  </si>
  <si>
    <t>871687940031198477</t>
  </si>
  <si>
    <t>EVE078</t>
  </si>
  <si>
    <t>EVE016</t>
  </si>
  <si>
    <t>EVE015-1</t>
  </si>
  <si>
    <t>Udenhout, Kuilpad</t>
  </si>
  <si>
    <t>Voeding uit OVL kast die er naast staat</t>
  </si>
  <si>
    <t>HUIDIGE KASTCONFIGURATIES en GEGEVENS</t>
  </si>
  <si>
    <t>Tilburg, Spoorpark, Locatie 1 (brug bij entree park Hazelaarstraat)</t>
  </si>
  <si>
    <t>Tilburg, Spoorpark, Locatie 2 (op de hoek bij het T-huis)</t>
  </si>
  <si>
    <t>EVE008</t>
  </si>
  <si>
    <t>EVE009</t>
  </si>
  <si>
    <t>EVE019</t>
  </si>
  <si>
    <t>EVE029</t>
  </si>
  <si>
    <t>EVE031</t>
  </si>
  <si>
    <t>EVE018</t>
  </si>
  <si>
    <t>SPE016</t>
  </si>
  <si>
    <t>ELE-050</t>
  </si>
  <si>
    <t>ELE-040</t>
  </si>
  <si>
    <t>ELE-206</t>
  </si>
  <si>
    <t>ELE-120</t>
  </si>
  <si>
    <t>Tilburg, Kalenbergplaats tegen appartementen 1 t/m 44</t>
  </si>
  <si>
    <t>Tilburg, Stadhuisplein, tegen kelder van Stadskantoor 1</t>
  </si>
  <si>
    <t>Voeding uit ELE-120</t>
  </si>
  <si>
    <t>voeding voor ELE-121 en grond-WCD putkasten op Heuvel, fontein,ed</t>
  </si>
  <si>
    <t>Wordt gevoed uit kast naast van Dal (ELE-050)</t>
  </si>
  <si>
    <t>EVE020</t>
  </si>
  <si>
    <t xml:space="preserve">871687940032627822 </t>
  </si>
  <si>
    <t>871687940030867985</t>
  </si>
  <si>
    <t>Tamboerskade 6</t>
  </si>
  <si>
    <t>Distributie voor ELE-041, 042 en 043 [wat is gecontracteerd vermogen?]</t>
  </si>
  <si>
    <t>voeding /afzeking vanuit ELE-040</t>
  </si>
  <si>
    <t>Tilburg, Stadhuisplein</t>
  </si>
  <si>
    <t>Kast ivm staanplaats Loempiakraam</t>
  </si>
  <si>
    <t>Tilburg, Hestiastraat</t>
  </si>
  <si>
    <t>Berkel-Enschot, Eikenboschweg 2</t>
  </si>
  <si>
    <t>Tilburg, Zomerstraat</t>
  </si>
  <si>
    <t>Kast ivm staanplaats viskraam</t>
  </si>
  <si>
    <t>Tilburg, Kalenbergplaats</t>
  </si>
  <si>
    <t>3 x 25A (2x)</t>
  </si>
  <si>
    <t>Kast ivm weekmarktje op donderdagochtend</t>
  </si>
  <si>
    <t>Nvt, staat nog geen kast</t>
  </si>
  <si>
    <t>Kast ivm twee staanplaatsen - wateraansluiting één kast</t>
  </si>
  <si>
    <t>Spoorpark 3</t>
  </si>
  <si>
    <t>Postcode</t>
  </si>
  <si>
    <t>5014 HN</t>
  </si>
  <si>
    <t>5014 HP</t>
  </si>
  <si>
    <t>5014 JD</t>
  </si>
  <si>
    <t>5014 ER</t>
  </si>
  <si>
    <t>5042SX</t>
  </si>
  <si>
    <t>5042SZ</t>
  </si>
  <si>
    <t>5011LR</t>
  </si>
  <si>
    <t>5011LZ</t>
  </si>
  <si>
    <t>5043RA</t>
  </si>
  <si>
    <t>5038WK</t>
  </si>
  <si>
    <t>5038WG</t>
  </si>
  <si>
    <t>5038TC</t>
  </si>
  <si>
    <t>5037PK</t>
  </si>
  <si>
    <t>5038BP</t>
  </si>
  <si>
    <t>5038DE</t>
  </si>
  <si>
    <t>5038CC</t>
  </si>
  <si>
    <t>5022AX</t>
  </si>
  <si>
    <t>5045TW</t>
  </si>
  <si>
    <t>5049TB</t>
  </si>
  <si>
    <t>5041EJ</t>
  </si>
  <si>
    <t>5038CB</t>
  </si>
  <si>
    <t>5071CX</t>
  </si>
  <si>
    <t>5038WL</t>
  </si>
  <si>
    <t>5038LS</t>
  </si>
  <si>
    <t>Spoorpark 13</t>
  </si>
  <si>
    <t>5021HK</t>
  </si>
  <si>
    <t>voeding op naam van stichting spoorpark</t>
  </si>
  <si>
    <t>m</t>
  </si>
  <si>
    <t>?</t>
  </si>
  <si>
    <t>K</t>
  </si>
  <si>
    <t>k</t>
  </si>
  <si>
    <t>nee</t>
  </si>
  <si>
    <t>ja</t>
  </si>
  <si>
    <t xml:space="preserve">Bijlage: overzicht publiekstoegankelijke elektrakasten </t>
  </si>
  <si>
    <t>geopend ON</t>
  </si>
  <si>
    <t>Marktkast</t>
  </si>
  <si>
    <t>Evenement klein</t>
  </si>
  <si>
    <t>Evenment middel</t>
  </si>
  <si>
    <t>Evenment groot</t>
  </si>
  <si>
    <t>Maatwerkkast</t>
  </si>
  <si>
    <t>Mogelijk nieuwe KASTCONFIGURATIES</t>
  </si>
  <si>
    <t>Bijlage: overzicht publiekstoegankelijke elektrakasten in gebruik voor de markten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</si>
</sst>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9"/>
      <name val="Geneva"/>
      <charset val="134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6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14" fontId="7" fillId="0" borderId="1" xfId="1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4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1" fontId="6" fillId="2" borderId="19" xfId="0" applyNumberFormat="1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" fontId="6" fillId="2" borderId="20" xfId="0" applyNumberFormat="1" applyFont="1" applyFill="1" applyBorder="1" applyAlignment="1">
      <alignment horizontal="center" vertical="center"/>
    </xf>
    <xf numFmtId="14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right" vertical="center"/>
    </xf>
    <xf numFmtId="0" fontId="7" fillId="2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3" fillId="4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Stand.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2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G8" sqref="AG8"/>
    </sheetView>
  </sheetViews>
  <sheetFormatPr defaultRowHeight="15"/>
  <cols>
    <col min="1" max="1" width="4.140625" style="27" customWidth="1"/>
    <col min="2" max="3" width="9.140625" style="4"/>
    <col min="4" max="4" width="50.28515625" style="4" customWidth="1"/>
    <col min="5" max="5" width="15.42578125" style="28" hidden="1" customWidth="1"/>
    <col min="6" max="6" width="8.28515625" style="28" hidden="1" customWidth="1"/>
    <col min="7" max="11" width="15.42578125" style="13" customWidth="1"/>
    <col min="12" max="13" width="15.42578125" style="28" customWidth="1"/>
    <col min="14" max="14" width="26" style="28" customWidth="1"/>
    <col min="15" max="15" width="8.140625" style="28" customWidth="1"/>
    <col min="16" max="16" width="8.5703125" style="13" customWidth="1"/>
    <col min="17" max="17" width="47.42578125" style="27" customWidth="1"/>
    <col min="18" max="18" width="5.7109375" style="29" customWidth="1"/>
    <col min="19" max="23" width="9.140625" style="29"/>
    <col min="24" max="25" width="9.140625" style="2"/>
    <col min="26" max="26" width="9.140625" style="2" customWidth="1"/>
    <col min="27" max="27" width="9.140625" style="29" hidden="1" customWidth="1"/>
    <col min="28" max="28" width="9.5703125" style="2" customWidth="1"/>
    <col min="29" max="29" width="9.140625" style="29" hidden="1" customWidth="1"/>
    <col min="30" max="30" width="10.28515625" style="29" hidden="1" customWidth="1"/>
    <col min="31" max="31" width="12.7109375" style="29" customWidth="1"/>
    <col min="32" max="32" width="11.85546875" style="29" customWidth="1"/>
    <col min="33" max="33" width="18.42578125" style="29" customWidth="1"/>
    <col min="34" max="16384" width="9.140625" style="29"/>
  </cols>
  <sheetData>
    <row r="1" spans="1:33" s="26" customFormat="1" ht="23.25">
      <c r="A1" s="23"/>
      <c r="B1" s="56" t="s">
        <v>322</v>
      </c>
      <c r="C1" s="3"/>
      <c r="D1" s="3"/>
      <c r="E1" s="24"/>
      <c r="F1" s="24"/>
      <c r="G1" s="25"/>
      <c r="H1" s="25"/>
      <c r="I1" s="25"/>
      <c r="J1" s="25"/>
      <c r="K1" s="25"/>
      <c r="L1" s="24"/>
      <c r="M1" s="24"/>
      <c r="N1" s="24"/>
      <c r="O1" s="24"/>
      <c r="P1" s="25"/>
      <c r="Q1" s="55">
        <v>43956</v>
      </c>
      <c r="X1" s="1"/>
      <c r="Y1" s="1"/>
      <c r="Z1" s="1"/>
      <c r="AB1" s="1"/>
    </row>
    <row r="3" spans="1:33" s="28" customFormat="1" ht="38.25">
      <c r="A3" s="30"/>
      <c r="B3" s="19" t="s">
        <v>68</v>
      </c>
      <c r="C3" s="19" t="s">
        <v>68</v>
      </c>
      <c r="D3" s="19" t="s">
        <v>61</v>
      </c>
      <c r="E3" s="31"/>
      <c r="F3" s="31"/>
      <c r="G3" s="32" t="s">
        <v>62</v>
      </c>
      <c r="H3" s="32" t="s">
        <v>63</v>
      </c>
      <c r="I3" s="32" t="s">
        <v>64</v>
      </c>
      <c r="J3" s="32" t="s">
        <v>65</v>
      </c>
      <c r="K3" s="32" t="s">
        <v>66</v>
      </c>
      <c r="L3" s="33"/>
      <c r="M3" s="34" t="s">
        <v>67</v>
      </c>
      <c r="N3" s="34" t="s">
        <v>117</v>
      </c>
      <c r="O3" s="34" t="s">
        <v>288</v>
      </c>
      <c r="P3" s="35" t="s">
        <v>177</v>
      </c>
      <c r="Q3" s="33" t="s">
        <v>71</v>
      </c>
      <c r="R3" s="36"/>
      <c r="S3" s="32" t="s">
        <v>62</v>
      </c>
      <c r="T3" s="32" t="s">
        <v>63</v>
      </c>
      <c r="U3" s="32" t="s">
        <v>64</v>
      </c>
      <c r="V3" s="32" t="s">
        <v>65</v>
      </c>
      <c r="W3" s="32" t="s">
        <v>66</v>
      </c>
      <c r="X3" s="32" t="s">
        <v>174</v>
      </c>
      <c r="Y3" s="37" t="s">
        <v>177</v>
      </c>
      <c r="Z3" s="37" t="s">
        <v>198</v>
      </c>
      <c r="AA3" s="36"/>
      <c r="AB3" s="37" t="s">
        <v>206</v>
      </c>
      <c r="AD3" s="28" t="s">
        <v>323</v>
      </c>
      <c r="AE3" s="60"/>
      <c r="AF3" s="60"/>
      <c r="AG3" s="36"/>
    </row>
    <row r="4" spans="1:33" s="28" customFormat="1" ht="15" customHeight="1">
      <c r="A4" s="57" t="s">
        <v>242</v>
      </c>
      <c r="B4" s="19" t="s">
        <v>82</v>
      </c>
      <c r="C4" s="19" t="s">
        <v>81</v>
      </c>
      <c r="D4" s="5"/>
      <c r="E4" s="24"/>
      <c r="F4" s="24"/>
      <c r="G4" s="68" t="s">
        <v>251</v>
      </c>
      <c r="H4" s="69"/>
      <c r="I4" s="69"/>
      <c r="J4" s="69"/>
      <c r="K4" s="69"/>
      <c r="L4" s="70"/>
      <c r="M4" s="70"/>
      <c r="N4" s="70"/>
      <c r="O4" s="70"/>
      <c r="P4" s="71"/>
      <c r="Q4" s="38"/>
      <c r="S4" s="68" t="s">
        <v>329</v>
      </c>
      <c r="T4" s="69"/>
      <c r="U4" s="69"/>
      <c r="V4" s="69"/>
      <c r="W4" s="69"/>
      <c r="X4" s="69"/>
      <c r="Y4" s="72"/>
      <c r="Z4" s="18"/>
      <c r="AB4" s="14"/>
    </row>
    <row r="5" spans="1:33" s="28" customFormat="1" ht="15" customHeight="1">
      <c r="A5" s="30"/>
      <c r="B5" s="21"/>
      <c r="C5" s="21"/>
      <c r="D5" s="9"/>
      <c r="G5" s="40"/>
      <c r="H5" s="40"/>
      <c r="I5" s="40"/>
      <c r="J5" s="14"/>
      <c r="K5" s="14"/>
      <c r="L5" s="39"/>
      <c r="M5" s="41"/>
      <c r="N5" s="41"/>
      <c r="O5" s="41"/>
      <c r="P5" s="40"/>
      <c r="Q5" s="39"/>
      <c r="S5" s="40" t="s">
        <v>226</v>
      </c>
      <c r="T5" s="40"/>
      <c r="U5" s="40"/>
      <c r="V5" s="14"/>
      <c r="W5" s="14"/>
      <c r="X5" s="14"/>
      <c r="Y5" s="14"/>
      <c r="Z5" s="14"/>
      <c r="AB5" s="14"/>
      <c r="AE5" s="61"/>
      <c r="AF5" s="61"/>
    </row>
    <row r="6" spans="1:33" s="28" customFormat="1" ht="15" customHeight="1">
      <c r="A6" s="30">
        <v>1</v>
      </c>
      <c r="B6" s="21" t="s">
        <v>83</v>
      </c>
      <c r="C6" s="21" t="s">
        <v>207</v>
      </c>
      <c r="D6" s="9" t="s">
        <v>77</v>
      </c>
      <c r="E6" s="28" t="s">
        <v>176</v>
      </c>
      <c r="F6" s="28" t="s">
        <v>318</v>
      </c>
      <c r="G6" s="40">
        <v>4</v>
      </c>
      <c r="H6" s="40"/>
      <c r="I6" s="40">
        <v>4</v>
      </c>
      <c r="J6" s="14"/>
      <c r="K6" s="14"/>
      <c r="L6" s="39"/>
      <c r="M6" s="41" t="s">
        <v>5</v>
      </c>
      <c r="N6" s="41" t="s">
        <v>99</v>
      </c>
      <c r="O6" s="41" t="s">
        <v>289</v>
      </c>
      <c r="P6" s="40" t="s">
        <v>181</v>
      </c>
      <c r="Q6" s="39"/>
      <c r="S6" s="40">
        <v>2</v>
      </c>
      <c r="T6" s="40"/>
      <c r="U6" s="40">
        <v>4</v>
      </c>
      <c r="V6" s="14"/>
      <c r="W6" s="14"/>
      <c r="X6" s="14" t="s">
        <v>170</v>
      </c>
      <c r="Y6" s="14" t="str">
        <f>P6</f>
        <v>3 x 50A</v>
      </c>
      <c r="Z6" s="14" t="s">
        <v>191</v>
      </c>
      <c r="AB6" s="14">
        <v>9005</v>
      </c>
      <c r="AD6" s="28" t="s">
        <v>320</v>
      </c>
      <c r="AE6" s="61"/>
      <c r="AF6" s="61"/>
    </row>
    <row r="7" spans="1:33" s="28" customFormat="1" ht="15" customHeight="1">
      <c r="A7" s="30">
        <v>2</v>
      </c>
      <c r="B7" s="21" t="s">
        <v>84</v>
      </c>
      <c r="C7" s="21" t="s">
        <v>208</v>
      </c>
      <c r="D7" s="9" t="s">
        <v>78</v>
      </c>
      <c r="E7" s="28" t="s">
        <v>176</v>
      </c>
      <c r="F7" s="28" t="s">
        <v>318</v>
      </c>
      <c r="G7" s="40">
        <v>4</v>
      </c>
      <c r="H7" s="40"/>
      <c r="I7" s="40">
        <v>4</v>
      </c>
      <c r="J7" s="14"/>
      <c r="K7" s="14"/>
      <c r="L7" s="39"/>
      <c r="M7" s="41" t="s">
        <v>6</v>
      </c>
      <c r="N7" s="41" t="s">
        <v>100</v>
      </c>
      <c r="O7" s="41" t="s">
        <v>290</v>
      </c>
      <c r="P7" s="40" t="s">
        <v>182</v>
      </c>
      <c r="Q7" s="39"/>
      <c r="S7" s="40">
        <v>1</v>
      </c>
      <c r="T7" s="40"/>
      <c r="U7" s="40">
        <v>4</v>
      </c>
      <c r="V7" s="14"/>
      <c r="W7" s="14"/>
      <c r="X7" s="14" t="s">
        <v>170</v>
      </c>
      <c r="Y7" s="14" t="s">
        <v>181</v>
      </c>
      <c r="Z7" s="14" t="s">
        <v>191</v>
      </c>
      <c r="AB7" s="14">
        <v>9005</v>
      </c>
      <c r="AD7" s="28" t="s">
        <v>321</v>
      </c>
      <c r="AE7" s="61"/>
      <c r="AF7" s="61"/>
    </row>
    <row r="8" spans="1:33" s="28" customFormat="1" ht="15" customHeight="1">
      <c r="A8" s="30">
        <v>3</v>
      </c>
      <c r="B8" s="21" t="s">
        <v>85</v>
      </c>
      <c r="C8" s="21" t="s">
        <v>209</v>
      </c>
      <c r="D8" s="9" t="s">
        <v>79</v>
      </c>
      <c r="E8" s="28" t="s">
        <v>176</v>
      </c>
      <c r="F8" s="28" t="s">
        <v>318</v>
      </c>
      <c r="G8" s="40">
        <v>4</v>
      </c>
      <c r="H8" s="40"/>
      <c r="I8" s="40">
        <v>4</v>
      </c>
      <c r="J8" s="14"/>
      <c r="K8" s="14"/>
      <c r="L8" s="39"/>
      <c r="M8" s="41" t="s">
        <v>7</v>
      </c>
      <c r="N8" s="41" t="s">
        <v>101</v>
      </c>
      <c r="O8" s="41" t="s">
        <v>290</v>
      </c>
      <c r="P8" s="40" t="s">
        <v>181</v>
      </c>
      <c r="Q8" s="39"/>
      <c r="S8" s="40">
        <v>2</v>
      </c>
      <c r="T8" s="40"/>
      <c r="U8" s="40">
        <v>4</v>
      </c>
      <c r="V8" s="14"/>
      <c r="W8" s="14"/>
      <c r="X8" s="14" t="s">
        <v>170</v>
      </c>
      <c r="Y8" s="14" t="str">
        <f t="shared" ref="Y8:Y56" si="0">P8</f>
        <v>3 x 50A</v>
      </c>
      <c r="Z8" s="14" t="s">
        <v>191</v>
      </c>
      <c r="AB8" s="14">
        <v>9005</v>
      </c>
      <c r="AD8" s="28" t="s">
        <v>320</v>
      </c>
      <c r="AE8" s="61"/>
      <c r="AF8" s="61"/>
    </row>
    <row r="9" spans="1:33" s="28" customFormat="1" ht="15" customHeight="1">
      <c r="A9" s="30">
        <v>4</v>
      </c>
      <c r="B9" s="21" t="s">
        <v>86</v>
      </c>
      <c r="C9" s="21" t="s">
        <v>210</v>
      </c>
      <c r="D9" s="9" t="s">
        <v>80</v>
      </c>
      <c r="E9" s="28" t="s">
        <v>176</v>
      </c>
      <c r="F9" s="28" t="s">
        <v>318</v>
      </c>
      <c r="G9" s="40">
        <v>4</v>
      </c>
      <c r="H9" s="40"/>
      <c r="I9" s="40">
        <v>4</v>
      </c>
      <c r="J9" s="14"/>
      <c r="K9" s="14"/>
      <c r="L9" s="39"/>
      <c r="M9" s="41" t="s">
        <v>15</v>
      </c>
      <c r="N9" s="41" t="s">
        <v>102</v>
      </c>
      <c r="O9" s="41" t="s">
        <v>291</v>
      </c>
      <c r="P9" s="40" t="s">
        <v>183</v>
      </c>
      <c r="Q9" s="39"/>
      <c r="S9" s="40">
        <v>3</v>
      </c>
      <c r="T9" s="40"/>
      <c r="U9" s="40">
        <v>4</v>
      </c>
      <c r="V9" s="14"/>
      <c r="W9" s="14"/>
      <c r="X9" s="14" t="s">
        <v>170</v>
      </c>
      <c r="Y9" s="14" t="str">
        <f t="shared" si="0"/>
        <v>3 x 63A</v>
      </c>
      <c r="Z9" s="14" t="s">
        <v>191</v>
      </c>
      <c r="AB9" s="14">
        <v>9005</v>
      </c>
      <c r="AD9" s="28" t="s">
        <v>320</v>
      </c>
      <c r="AE9" s="61"/>
      <c r="AF9" s="61"/>
    </row>
    <row r="10" spans="1:33" s="28" customFormat="1" ht="15" customHeight="1">
      <c r="A10" s="30">
        <v>5</v>
      </c>
      <c r="B10" s="21" t="s">
        <v>87</v>
      </c>
      <c r="C10" s="21" t="s">
        <v>211</v>
      </c>
      <c r="D10" s="9" t="s">
        <v>17</v>
      </c>
      <c r="E10" s="28" t="s">
        <v>176</v>
      </c>
      <c r="F10" s="28" t="s">
        <v>318</v>
      </c>
      <c r="G10" s="40">
        <v>4</v>
      </c>
      <c r="H10" s="40"/>
      <c r="I10" s="40">
        <v>4</v>
      </c>
      <c r="J10" s="14"/>
      <c r="K10" s="14"/>
      <c r="L10" s="39"/>
      <c r="M10" s="41" t="s">
        <v>20</v>
      </c>
      <c r="N10" s="41" t="s">
        <v>103</v>
      </c>
      <c r="O10" s="41" t="s">
        <v>292</v>
      </c>
      <c r="P10" s="40" t="s">
        <v>181</v>
      </c>
      <c r="Q10" s="39"/>
      <c r="S10" s="40">
        <v>4</v>
      </c>
      <c r="T10" s="40"/>
      <c r="U10" s="40">
        <v>4</v>
      </c>
      <c r="V10" s="14"/>
      <c r="W10" s="14"/>
      <c r="X10" s="14" t="s">
        <v>170</v>
      </c>
      <c r="Y10" s="14" t="str">
        <f t="shared" si="0"/>
        <v>3 x 50A</v>
      </c>
      <c r="Z10" s="14" t="s">
        <v>191</v>
      </c>
      <c r="AB10" s="14">
        <v>9005</v>
      </c>
      <c r="AD10" s="28" t="s">
        <v>321</v>
      </c>
      <c r="AE10" s="61"/>
      <c r="AF10" s="61"/>
    </row>
    <row r="11" spans="1:33" s="28" customFormat="1" ht="15" customHeight="1">
      <c r="A11" s="30">
        <v>6</v>
      </c>
      <c r="B11" s="21" t="s">
        <v>88</v>
      </c>
      <c r="C11" s="21" t="s">
        <v>212</v>
      </c>
      <c r="D11" s="9" t="s">
        <v>202</v>
      </c>
      <c r="E11" s="28" t="s">
        <v>316</v>
      </c>
      <c r="G11" s="40">
        <v>4</v>
      </c>
      <c r="H11" s="40"/>
      <c r="I11" s="40">
        <v>4</v>
      </c>
      <c r="J11" s="14"/>
      <c r="K11" s="14"/>
      <c r="L11" s="39"/>
      <c r="M11" s="41" t="s">
        <v>92</v>
      </c>
      <c r="N11" s="41" t="s">
        <v>104</v>
      </c>
      <c r="O11" s="41" t="s">
        <v>293</v>
      </c>
      <c r="P11" s="40" t="s">
        <v>183</v>
      </c>
      <c r="Q11" s="39"/>
      <c r="S11" s="40">
        <v>1</v>
      </c>
      <c r="T11" s="40"/>
      <c r="U11" s="40">
        <v>4</v>
      </c>
      <c r="V11" s="14"/>
      <c r="W11" s="14"/>
      <c r="X11" s="14" t="s">
        <v>170</v>
      </c>
      <c r="Y11" s="14" t="str">
        <f t="shared" si="0"/>
        <v>3 x 63A</v>
      </c>
      <c r="Z11" s="14" t="s">
        <v>191</v>
      </c>
      <c r="AB11" s="14">
        <v>9005</v>
      </c>
      <c r="AD11" s="28" t="s">
        <v>320</v>
      </c>
      <c r="AE11" s="61"/>
      <c r="AF11" s="61"/>
    </row>
    <row r="12" spans="1:33" s="28" customFormat="1" ht="15" customHeight="1">
      <c r="A12" s="30">
        <v>7</v>
      </c>
      <c r="B12" s="21" t="s">
        <v>89</v>
      </c>
      <c r="C12" s="21" t="s">
        <v>213</v>
      </c>
      <c r="D12" s="9" t="s">
        <v>203</v>
      </c>
      <c r="E12" s="28" t="s">
        <v>316</v>
      </c>
      <c r="G12" s="40">
        <v>4</v>
      </c>
      <c r="H12" s="40"/>
      <c r="I12" s="40">
        <v>4</v>
      </c>
      <c r="J12" s="14"/>
      <c r="K12" s="14"/>
      <c r="L12" s="39"/>
      <c r="M12" s="41" t="s">
        <v>8</v>
      </c>
      <c r="N12" s="41" t="s">
        <v>105</v>
      </c>
      <c r="O12" s="41" t="s">
        <v>294</v>
      </c>
      <c r="P12" s="40" t="s">
        <v>181</v>
      </c>
      <c r="Q12" s="39"/>
      <c r="S12" s="40">
        <v>3</v>
      </c>
      <c r="T12" s="40"/>
      <c r="U12" s="40">
        <v>3</v>
      </c>
      <c r="V12" s="14"/>
      <c r="W12" s="14"/>
      <c r="X12" s="14" t="s">
        <v>170</v>
      </c>
      <c r="Y12" s="14" t="str">
        <f t="shared" si="0"/>
        <v>3 x 50A</v>
      </c>
      <c r="Z12" s="14" t="s">
        <v>191</v>
      </c>
      <c r="AB12" s="14">
        <v>9005</v>
      </c>
      <c r="AD12" s="28" t="s">
        <v>320</v>
      </c>
      <c r="AE12" s="61"/>
      <c r="AF12" s="61"/>
    </row>
    <row r="13" spans="1:33" s="28" customFormat="1" ht="15" customHeight="1">
      <c r="A13" s="30">
        <v>8</v>
      </c>
      <c r="B13" s="21" t="s">
        <v>90</v>
      </c>
      <c r="C13" s="21" t="s">
        <v>214</v>
      </c>
      <c r="D13" s="9" t="s">
        <v>204</v>
      </c>
      <c r="E13" s="28" t="s">
        <v>316</v>
      </c>
      <c r="G13" s="40">
        <v>4</v>
      </c>
      <c r="H13" s="40"/>
      <c r="I13" s="40">
        <v>4</v>
      </c>
      <c r="J13" s="14"/>
      <c r="K13" s="14"/>
      <c r="L13" s="39"/>
      <c r="M13" s="41" t="s">
        <v>93</v>
      </c>
      <c r="N13" s="41" t="s">
        <v>106</v>
      </c>
      <c r="O13" s="41" t="s">
        <v>294</v>
      </c>
      <c r="P13" s="40" t="s">
        <v>183</v>
      </c>
      <c r="Q13" s="39"/>
      <c r="S13" s="40">
        <v>2</v>
      </c>
      <c r="T13" s="40"/>
      <c r="U13" s="40">
        <v>3</v>
      </c>
      <c r="V13" s="14"/>
      <c r="W13" s="14"/>
      <c r="X13" s="14" t="s">
        <v>170</v>
      </c>
      <c r="Y13" s="14" t="str">
        <f t="shared" si="0"/>
        <v>3 x 63A</v>
      </c>
      <c r="Z13" s="14" t="s">
        <v>191</v>
      </c>
      <c r="AB13" s="14">
        <v>9005</v>
      </c>
      <c r="AD13" s="28" t="s">
        <v>320</v>
      </c>
      <c r="AE13" s="61"/>
      <c r="AF13" s="61"/>
    </row>
    <row r="14" spans="1:33" s="28" customFormat="1" ht="15" customHeight="1">
      <c r="A14" s="30">
        <v>9</v>
      </c>
      <c r="B14" s="21" t="s">
        <v>91</v>
      </c>
      <c r="C14" s="21" t="s">
        <v>215</v>
      </c>
      <c r="D14" s="9" t="s">
        <v>205</v>
      </c>
      <c r="E14" s="28" t="s">
        <v>316</v>
      </c>
      <c r="G14" s="40">
        <v>4</v>
      </c>
      <c r="H14" s="40"/>
      <c r="I14" s="40">
        <v>4</v>
      </c>
      <c r="J14" s="14"/>
      <c r="K14" s="14"/>
      <c r="L14" s="39"/>
      <c r="M14" s="41" t="s">
        <v>94</v>
      </c>
      <c r="N14" s="41" t="s">
        <v>107</v>
      </c>
      <c r="O14" s="41" t="s">
        <v>294</v>
      </c>
      <c r="P14" s="40" t="s">
        <v>183</v>
      </c>
      <c r="Q14" s="39"/>
      <c r="S14" s="40">
        <v>0</v>
      </c>
      <c r="T14" s="40"/>
      <c r="U14" s="40">
        <v>4</v>
      </c>
      <c r="V14" s="14"/>
      <c r="W14" s="14"/>
      <c r="X14" s="14" t="s">
        <v>170</v>
      </c>
      <c r="Y14" s="14" t="str">
        <f t="shared" si="0"/>
        <v>3 x 63A</v>
      </c>
      <c r="Z14" s="14" t="s">
        <v>191</v>
      </c>
      <c r="AB14" s="14">
        <v>9005</v>
      </c>
      <c r="AD14" s="28" t="s">
        <v>320</v>
      </c>
      <c r="AE14" s="61"/>
      <c r="AF14" s="61"/>
    </row>
    <row r="15" spans="1:33" s="28" customFormat="1" ht="15" customHeight="1">
      <c r="A15" s="30">
        <v>10</v>
      </c>
      <c r="B15" s="21" t="s">
        <v>108</v>
      </c>
      <c r="C15" s="21" t="s">
        <v>216</v>
      </c>
      <c r="D15" s="9" t="s">
        <v>3</v>
      </c>
      <c r="E15" s="28" t="s">
        <v>176</v>
      </c>
      <c r="G15" s="40">
        <v>4</v>
      </c>
      <c r="H15" s="40"/>
      <c r="I15" s="40">
        <v>4</v>
      </c>
      <c r="J15" s="14"/>
      <c r="K15" s="14"/>
      <c r="L15" s="39"/>
      <c r="M15" s="41" t="s">
        <v>12</v>
      </c>
      <c r="N15" s="41" t="s">
        <v>95</v>
      </c>
      <c r="O15" s="41" t="s">
        <v>295</v>
      </c>
      <c r="P15" s="40" t="s">
        <v>183</v>
      </c>
      <c r="Q15" s="39"/>
      <c r="S15" s="40">
        <v>4</v>
      </c>
      <c r="T15" s="40"/>
      <c r="U15" s="40">
        <v>4</v>
      </c>
      <c r="V15" s="14"/>
      <c r="W15" s="14"/>
      <c r="X15" s="14" t="s">
        <v>170</v>
      </c>
      <c r="Y15" s="14" t="str">
        <f t="shared" si="0"/>
        <v>3 x 63A</v>
      </c>
      <c r="Z15" s="14" t="s">
        <v>191</v>
      </c>
      <c r="AB15" s="14">
        <v>9005</v>
      </c>
      <c r="AD15" s="28" t="s">
        <v>320</v>
      </c>
      <c r="AE15" s="61"/>
      <c r="AF15" s="61"/>
    </row>
    <row r="16" spans="1:33" s="28" customFormat="1" ht="15" customHeight="1">
      <c r="A16" s="30">
        <v>11</v>
      </c>
      <c r="B16" s="21" t="s">
        <v>109</v>
      </c>
      <c r="C16" s="21" t="s">
        <v>217</v>
      </c>
      <c r="D16" s="9" t="s">
        <v>2</v>
      </c>
      <c r="E16" s="28" t="s">
        <v>176</v>
      </c>
      <c r="G16" s="40">
        <v>4</v>
      </c>
      <c r="H16" s="40"/>
      <c r="I16" s="40">
        <v>4</v>
      </c>
      <c r="J16" s="14"/>
      <c r="K16" s="14"/>
      <c r="L16" s="39"/>
      <c r="M16" s="41" t="s">
        <v>11</v>
      </c>
      <c r="N16" s="41" t="s">
        <v>96</v>
      </c>
      <c r="O16" s="41" t="s">
        <v>295</v>
      </c>
      <c r="P16" s="40" t="s">
        <v>181</v>
      </c>
      <c r="Q16" s="39"/>
      <c r="S16" s="40">
        <v>3</v>
      </c>
      <c r="T16" s="40"/>
      <c r="U16" s="40">
        <v>4</v>
      </c>
      <c r="V16" s="14"/>
      <c r="W16" s="14"/>
      <c r="X16" s="14" t="s">
        <v>170</v>
      </c>
      <c r="Y16" s="14" t="str">
        <f t="shared" si="0"/>
        <v>3 x 50A</v>
      </c>
      <c r="Z16" s="14" t="s">
        <v>191</v>
      </c>
      <c r="AB16" s="14">
        <v>9005</v>
      </c>
      <c r="AD16" s="28" t="s">
        <v>320</v>
      </c>
      <c r="AE16" s="61"/>
      <c r="AF16" s="61"/>
    </row>
    <row r="17" spans="1:32" s="28" customFormat="1" ht="15" customHeight="1">
      <c r="A17" s="30">
        <v>12</v>
      </c>
      <c r="B17" s="21" t="s">
        <v>110</v>
      </c>
      <c r="C17" s="21" t="s">
        <v>218</v>
      </c>
      <c r="D17" s="9" t="s">
        <v>161</v>
      </c>
      <c r="E17" s="28" t="s">
        <v>176</v>
      </c>
      <c r="G17" s="40">
        <v>4</v>
      </c>
      <c r="H17" s="40"/>
      <c r="I17" s="40">
        <v>4</v>
      </c>
      <c r="J17" s="14"/>
      <c r="K17" s="14"/>
      <c r="L17" s="39"/>
      <c r="M17" s="41" t="s">
        <v>14</v>
      </c>
      <c r="N17" s="41" t="s">
        <v>97</v>
      </c>
      <c r="O17" s="41" t="s">
        <v>295</v>
      </c>
      <c r="P17" s="40" t="s">
        <v>181</v>
      </c>
      <c r="Q17" s="39"/>
      <c r="S17" s="40">
        <v>2</v>
      </c>
      <c r="T17" s="40"/>
      <c r="U17" s="40">
        <v>4</v>
      </c>
      <c r="V17" s="14"/>
      <c r="W17" s="14"/>
      <c r="X17" s="14" t="s">
        <v>170</v>
      </c>
      <c r="Y17" s="14" t="str">
        <f t="shared" si="0"/>
        <v>3 x 50A</v>
      </c>
      <c r="Z17" s="14" t="s">
        <v>191</v>
      </c>
      <c r="AB17" s="14">
        <v>9005</v>
      </c>
      <c r="AD17" s="28" t="s">
        <v>321</v>
      </c>
      <c r="AE17" s="61"/>
      <c r="AF17" s="61"/>
    </row>
    <row r="18" spans="1:32" s="28" customFormat="1" ht="15" customHeight="1">
      <c r="A18" s="30">
        <v>13</v>
      </c>
      <c r="B18" s="21" t="s">
        <v>111</v>
      </c>
      <c r="C18" s="21" t="s">
        <v>219</v>
      </c>
      <c r="D18" s="9" t="s">
        <v>4</v>
      </c>
      <c r="E18" s="28" t="s">
        <v>176</v>
      </c>
      <c r="G18" s="40">
        <v>4</v>
      </c>
      <c r="H18" s="40"/>
      <c r="I18" s="40">
        <v>4</v>
      </c>
      <c r="J18" s="14"/>
      <c r="K18" s="14"/>
      <c r="L18" s="39"/>
      <c r="M18" s="41" t="s">
        <v>13</v>
      </c>
      <c r="N18" s="41" t="s">
        <v>98</v>
      </c>
      <c r="O18" s="41" t="s">
        <v>296</v>
      </c>
      <c r="P18" s="40" t="s">
        <v>181</v>
      </c>
      <c r="Q18" s="39"/>
      <c r="S18" s="40">
        <v>3</v>
      </c>
      <c r="T18" s="40"/>
      <c r="U18" s="40">
        <v>4</v>
      </c>
      <c r="V18" s="14"/>
      <c r="W18" s="14"/>
      <c r="X18" s="14" t="s">
        <v>170</v>
      </c>
      <c r="Y18" s="14" t="str">
        <f t="shared" si="0"/>
        <v>3 x 50A</v>
      </c>
      <c r="Z18" s="14" t="s">
        <v>191</v>
      </c>
      <c r="AB18" s="14">
        <v>9005</v>
      </c>
      <c r="AD18" s="28" t="s">
        <v>320</v>
      </c>
      <c r="AE18" s="61"/>
      <c r="AF18" s="61"/>
    </row>
    <row r="19" spans="1:32" s="28" customFormat="1" ht="15" customHeight="1">
      <c r="A19" s="30">
        <v>14</v>
      </c>
      <c r="B19" s="21" t="s">
        <v>262</v>
      </c>
      <c r="C19" s="21" t="s">
        <v>57</v>
      </c>
      <c r="D19" s="9" t="s">
        <v>265</v>
      </c>
      <c r="E19" s="28" t="s">
        <v>317</v>
      </c>
      <c r="F19" s="28" t="s">
        <v>319</v>
      </c>
      <c r="G19" s="40"/>
      <c r="H19" s="40"/>
      <c r="I19" s="40"/>
      <c r="J19" s="14"/>
      <c r="K19" s="14"/>
      <c r="L19" s="39"/>
      <c r="M19" s="41" t="s">
        <v>115</v>
      </c>
      <c r="N19" s="41" t="s">
        <v>158</v>
      </c>
      <c r="O19" s="41" t="s">
        <v>297</v>
      </c>
      <c r="P19" s="40" t="s">
        <v>186</v>
      </c>
      <c r="Q19" s="39" t="s">
        <v>274</v>
      </c>
      <c r="S19" s="40" t="s">
        <v>73</v>
      </c>
      <c r="T19" s="40"/>
      <c r="U19" s="40"/>
      <c r="V19" s="14"/>
      <c r="W19" s="14"/>
      <c r="X19" s="14"/>
      <c r="Y19" s="14"/>
      <c r="Z19" s="14" t="s">
        <v>192</v>
      </c>
      <c r="AB19" s="14">
        <v>9005</v>
      </c>
      <c r="AD19" s="28" t="s">
        <v>320</v>
      </c>
      <c r="AE19" s="61"/>
      <c r="AF19" s="61"/>
    </row>
    <row r="20" spans="1:32" s="28" customFormat="1" ht="15" customHeight="1">
      <c r="A20" s="30">
        <v>15</v>
      </c>
      <c r="B20" s="21" t="s">
        <v>112</v>
      </c>
      <c r="C20" s="21" t="s">
        <v>53</v>
      </c>
      <c r="D20" s="9" t="s">
        <v>162</v>
      </c>
      <c r="E20" s="28" t="s">
        <v>317</v>
      </c>
      <c r="F20" s="28" t="s">
        <v>319</v>
      </c>
      <c r="G20" s="40">
        <v>4</v>
      </c>
      <c r="H20" s="40"/>
      <c r="I20" s="40">
        <v>4</v>
      </c>
      <c r="J20" s="14"/>
      <c r="K20" s="14"/>
      <c r="L20" s="39"/>
      <c r="M20" s="41" t="s">
        <v>69</v>
      </c>
      <c r="N20" s="41" t="s">
        <v>116</v>
      </c>
      <c r="O20" s="41" t="s">
        <v>116</v>
      </c>
      <c r="P20" s="40" t="s">
        <v>183</v>
      </c>
      <c r="Q20" s="39" t="s">
        <v>275</v>
      </c>
      <c r="S20" s="40">
        <v>4</v>
      </c>
      <c r="T20" s="40"/>
      <c r="U20" s="40">
        <v>4</v>
      </c>
      <c r="V20" s="14"/>
      <c r="W20" s="14"/>
      <c r="X20" s="14" t="s">
        <v>170</v>
      </c>
      <c r="Y20" s="14" t="s">
        <v>181</v>
      </c>
      <c r="Z20" s="14" t="s">
        <v>193</v>
      </c>
      <c r="AB20" s="14">
        <v>9005</v>
      </c>
      <c r="AD20" s="28" t="s">
        <v>320</v>
      </c>
      <c r="AE20" s="61"/>
      <c r="AF20" s="61"/>
    </row>
    <row r="21" spans="1:32" s="28" customFormat="1" ht="15" customHeight="1">
      <c r="A21" s="30">
        <v>16</v>
      </c>
      <c r="B21" s="21" t="s">
        <v>113</v>
      </c>
      <c r="C21" s="21" t="s">
        <v>54</v>
      </c>
      <c r="D21" s="9" t="s">
        <v>163</v>
      </c>
      <c r="E21" s="28" t="s">
        <v>317</v>
      </c>
      <c r="F21" s="28" t="s">
        <v>319</v>
      </c>
      <c r="G21" s="40">
        <v>4</v>
      </c>
      <c r="H21" s="40"/>
      <c r="I21" s="40">
        <v>4</v>
      </c>
      <c r="J21" s="14"/>
      <c r="K21" s="14"/>
      <c r="L21" s="39"/>
      <c r="M21" s="41" t="s">
        <v>69</v>
      </c>
      <c r="N21" s="41" t="s">
        <v>116</v>
      </c>
      <c r="O21" s="41" t="s">
        <v>116</v>
      </c>
      <c r="P21" s="40" t="s">
        <v>183</v>
      </c>
      <c r="Q21" s="39" t="s">
        <v>275</v>
      </c>
      <c r="S21" s="40">
        <v>2</v>
      </c>
      <c r="T21" s="40"/>
      <c r="U21" s="40">
        <v>4</v>
      </c>
      <c r="V21" s="14"/>
      <c r="W21" s="14"/>
      <c r="X21" s="14" t="s">
        <v>170</v>
      </c>
      <c r="Y21" s="14" t="s">
        <v>181</v>
      </c>
      <c r="Z21" s="14" t="s">
        <v>193</v>
      </c>
      <c r="AB21" s="14">
        <v>9005</v>
      </c>
      <c r="AD21" s="28" t="s">
        <v>320</v>
      </c>
      <c r="AE21" s="61"/>
      <c r="AF21" s="61"/>
    </row>
    <row r="22" spans="1:32" s="28" customFormat="1" ht="15" customHeight="1">
      <c r="A22" s="30">
        <v>17</v>
      </c>
      <c r="B22" s="21" t="s">
        <v>114</v>
      </c>
      <c r="C22" s="21" t="s">
        <v>58</v>
      </c>
      <c r="D22" s="9" t="s">
        <v>201</v>
      </c>
      <c r="E22" s="28" t="s">
        <v>317</v>
      </c>
      <c r="F22" s="28" t="s">
        <v>319</v>
      </c>
      <c r="G22" s="40">
        <v>1</v>
      </c>
      <c r="H22" s="40">
        <v>1</v>
      </c>
      <c r="I22" s="40"/>
      <c r="J22" s="14"/>
      <c r="K22" s="14"/>
      <c r="L22" s="39"/>
      <c r="M22" s="41" t="s">
        <v>69</v>
      </c>
      <c r="N22" s="41" t="s">
        <v>116</v>
      </c>
      <c r="O22" s="41" t="s">
        <v>116</v>
      </c>
      <c r="P22" s="40" t="s">
        <v>189</v>
      </c>
      <c r="Q22" s="39" t="s">
        <v>275</v>
      </c>
      <c r="S22" s="40">
        <v>0</v>
      </c>
      <c r="T22" s="40"/>
      <c r="U22" s="40">
        <v>1</v>
      </c>
      <c r="V22" s="14"/>
      <c r="W22" s="14"/>
      <c r="X22" s="14" t="s">
        <v>171</v>
      </c>
      <c r="Y22" s="14" t="s">
        <v>181</v>
      </c>
      <c r="Z22" s="14" t="s">
        <v>193</v>
      </c>
      <c r="AB22" s="14">
        <v>9005</v>
      </c>
      <c r="AD22" s="28" t="s">
        <v>320</v>
      </c>
      <c r="AE22" s="61"/>
      <c r="AF22" s="61"/>
    </row>
    <row r="23" spans="1:32" s="28" customFormat="1" ht="15" customHeight="1">
      <c r="A23" s="30">
        <v>18</v>
      </c>
      <c r="B23" s="21" t="s">
        <v>261</v>
      </c>
      <c r="C23" s="21" t="s">
        <v>260</v>
      </c>
      <c r="D23" s="9" t="s">
        <v>70</v>
      </c>
      <c r="E23" s="28" t="s">
        <v>176</v>
      </c>
      <c r="F23" s="28" t="s">
        <v>318</v>
      </c>
      <c r="G23" s="40"/>
      <c r="H23" s="40"/>
      <c r="I23" s="40"/>
      <c r="J23" s="14"/>
      <c r="K23" s="14"/>
      <c r="L23" s="39"/>
      <c r="M23" s="41" t="s">
        <v>128</v>
      </c>
      <c r="N23" s="41" t="s">
        <v>123</v>
      </c>
      <c r="O23" s="41" t="s">
        <v>299</v>
      </c>
      <c r="P23" s="40" t="s">
        <v>187</v>
      </c>
      <c r="Q23" s="39" t="s">
        <v>190</v>
      </c>
      <c r="S23" s="40" t="s">
        <v>73</v>
      </c>
      <c r="T23" s="40"/>
      <c r="U23" s="40"/>
      <c r="V23" s="14"/>
      <c r="W23" s="14"/>
      <c r="X23" s="14"/>
      <c r="Y23" s="14" t="str">
        <f t="shared" si="0"/>
        <v>3 x 160A</v>
      </c>
      <c r="Z23" s="14" t="s">
        <v>116</v>
      </c>
      <c r="AB23" s="14" t="s">
        <v>116</v>
      </c>
      <c r="AD23" s="28" t="s">
        <v>320</v>
      </c>
      <c r="AE23" s="61"/>
      <c r="AF23" s="61"/>
    </row>
    <row r="24" spans="1:32" s="28" customFormat="1" ht="15" customHeight="1">
      <c r="A24" s="30">
        <v>19</v>
      </c>
      <c r="B24" s="21" t="s">
        <v>118</v>
      </c>
      <c r="C24" s="21" t="s">
        <v>36</v>
      </c>
      <c r="D24" s="9" t="s">
        <v>126</v>
      </c>
      <c r="E24" s="28" t="s">
        <v>176</v>
      </c>
      <c r="F24" s="28" t="s">
        <v>318</v>
      </c>
      <c r="G24" s="40"/>
      <c r="H24" s="40"/>
      <c r="I24" s="40">
        <v>10</v>
      </c>
      <c r="J24" s="14"/>
      <c r="K24" s="14"/>
      <c r="L24" s="39"/>
      <c r="M24" s="41" t="s">
        <v>69</v>
      </c>
      <c r="N24" s="41" t="s">
        <v>116</v>
      </c>
      <c r="O24" s="41" t="s">
        <v>116</v>
      </c>
      <c r="P24" s="40" t="s">
        <v>116</v>
      </c>
      <c r="Q24" s="39" t="s">
        <v>269</v>
      </c>
      <c r="S24" s="40" t="s">
        <v>116</v>
      </c>
      <c r="T24" s="40"/>
      <c r="U24" s="40">
        <v>8</v>
      </c>
      <c r="V24" s="14"/>
      <c r="W24" s="14"/>
      <c r="X24" s="14" t="s">
        <v>175</v>
      </c>
      <c r="Y24" s="14" t="str">
        <f t="shared" si="0"/>
        <v>-</v>
      </c>
      <c r="Z24" s="14" t="s">
        <v>170</v>
      </c>
      <c r="AB24" s="14"/>
      <c r="AD24" s="28" t="s">
        <v>321</v>
      </c>
      <c r="AE24" s="61"/>
      <c r="AF24" s="61"/>
    </row>
    <row r="25" spans="1:32" s="28" customFormat="1" ht="15" customHeight="1">
      <c r="A25" s="30">
        <v>20</v>
      </c>
      <c r="B25" s="21" t="s">
        <v>119</v>
      </c>
      <c r="C25" s="21" t="s">
        <v>29</v>
      </c>
      <c r="D25" s="9" t="s">
        <v>166</v>
      </c>
      <c r="E25" s="28" t="s">
        <v>176</v>
      </c>
      <c r="F25" s="28" t="s">
        <v>318</v>
      </c>
      <c r="G25" s="40">
        <v>4</v>
      </c>
      <c r="H25" s="40"/>
      <c r="I25" s="40">
        <v>4</v>
      </c>
      <c r="J25" s="14"/>
      <c r="K25" s="14"/>
      <c r="L25" s="39"/>
      <c r="M25" s="41" t="s">
        <v>32</v>
      </c>
      <c r="N25" s="41" t="s">
        <v>125</v>
      </c>
      <c r="O25" s="41" t="s">
        <v>298</v>
      </c>
      <c r="P25" s="40" t="s">
        <v>183</v>
      </c>
      <c r="Q25" s="39"/>
      <c r="S25" s="40">
        <v>3</v>
      </c>
      <c r="T25" s="40"/>
      <c r="U25" s="40">
        <v>2</v>
      </c>
      <c r="V25" s="14"/>
      <c r="W25" s="14"/>
      <c r="X25" s="14" t="s">
        <v>170</v>
      </c>
      <c r="Y25" s="14" t="str">
        <f t="shared" si="0"/>
        <v>3 x 63A</v>
      </c>
      <c r="Z25" s="14" t="s">
        <v>193</v>
      </c>
      <c r="AB25" s="14">
        <v>9005</v>
      </c>
      <c r="AD25" s="28" t="s">
        <v>321</v>
      </c>
      <c r="AE25" s="61"/>
      <c r="AF25" s="61"/>
    </row>
    <row r="26" spans="1:32" s="28" customFormat="1" ht="15" customHeight="1">
      <c r="A26" s="30">
        <v>21</v>
      </c>
      <c r="B26" s="21" t="s">
        <v>120</v>
      </c>
      <c r="C26" s="21" t="s">
        <v>41</v>
      </c>
      <c r="D26" s="9" t="s">
        <v>165</v>
      </c>
      <c r="E26" s="28" t="s">
        <v>176</v>
      </c>
      <c r="F26" s="28" t="s">
        <v>318</v>
      </c>
      <c r="G26" s="40">
        <v>4</v>
      </c>
      <c r="H26" s="40"/>
      <c r="I26" s="40">
        <v>4</v>
      </c>
      <c r="J26" s="14"/>
      <c r="K26" s="14"/>
      <c r="L26" s="39"/>
      <c r="M26" s="41" t="s">
        <v>42</v>
      </c>
      <c r="N26" s="41" t="s">
        <v>237</v>
      </c>
      <c r="O26" s="41" t="s">
        <v>299</v>
      </c>
      <c r="P26" s="40" t="s">
        <v>181</v>
      </c>
      <c r="Q26" s="39"/>
      <c r="S26" s="40">
        <v>4</v>
      </c>
      <c r="T26" s="40"/>
      <c r="U26" s="40">
        <v>4</v>
      </c>
      <c r="V26" s="14"/>
      <c r="W26" s="14"/>
      <c r="X26" s="14" t="s">
        <v>170</v>
      </c>
      <c r="Y26" s="14" t="str">
        <f t="shared" si="0"/>
        <v>3 x 50A</v>
      </c>
      <c r="Z26" s="14" t="s">
        <v>193</v>
      </c>
      <c r="AB26" s="14"/>
      <c r="AD26" s="28" t="s">
        <v>321</v>
      </c>
      <c r="AE26" s="61"/>
      <c r="AF26" s="61"/>
    </row>
    <row r="27" spans="1:32" s="28" customFormat="1" ht="15" customHeight="1">
      <c r="A27" s="30">
        <v>22</v>
      </c>
      <c r="B27" s="21" t="s">
        <v>121</v>
      </c>
      <c r="C27" s="21" t="s">
        <v>30</v>
      </c>
      <c r="D27" s="9" t="s">
        <v>164</v>
      </c>
      <c r="E27" s="28" t="s">
        <v>176</v>
      </c>
      <c r="F27" s="28" t="s">
        <v>318</v>
      </c>
      <c r="G27" s="40"/>
      <c r="H27" s="40"/>
      <c r="I27" s="40">
        <v>2</v>
      </c>
      <c r="J27" s="14"/>
      <c r="K27" s="14">
        <v>2</v>
      </c>
      <c r="L27" s="39"/>
      <c r="M27" s="41" t="s">
        <v>69</v>
      </c>
      <c r="N27" s="41" t="s">
        <v>116</v>
      </c>
      <c r="O27" s="41" t="s">
        <v>116</v>
      </c>
      <c r="P27" s="40"/>
      <c r="Q27" s="39" t="s">
        <v>224</v>
      </c>
      <c r="S27" s="40" t="s">
        <v>116</v>
      </c>
      <c r="T27" s="40"/>
      <c r="U27" s="40">
        <v>2</v>
      </c>
      <c r="V27" s="14"/>
      <c r="W27" s="14">
        <v>0</v>
      </c>
      <c r="X27" s="14" t="s">
        <v>175</v>
      </c>
      <c r="Y27" s="14">
        <f t="shared" si="0"/>
        <v>0</v>
      </c>
      <c r="Z27" s="14"/>
      <c r="AB27" s="14"/>
      <c r="AD27" s="28" t="s">
        <v>321</v>
      </c>
      <c r="AE27" s="61"/>
      <c r="AF27" s="61"/>
    </row>
    <row r="28" spans="1:32" s="28" customFormat="1" ht="15" customHeight="1">
      <c r="A28" s="30">
        <v>23</v>
      </c>
      <c r="B28" s="21" t="s">
        <v>122</v>
      </c>
      <c r="C28" s="21" t="s">
        <v>52</v>
      </c>
      <c r="D28" s="9" t="s">
        <v>167</v>
      </c>
      <c r="E28" s="28" t="s">
        <v>176</v>
      </c>
      <c r="F28" s="28" t="s">
        <v>318</v>
      </c>
      <c r="G28" s="40">
        <v>4</v>
      </c>
      <c r="H28" s="40"/>
      <c r="I28" s="40">
        <v>4</v>
      </c>
      <c r="J28" s="14"/>
      <c r="K28" s="14"/>
      <c r="L28" s="39"/>
      <c r="M28" s="41" t="s">
        <v>69</v>
      </c>
      <c r="N28" s="41" t="s">
        <v>116</v>
      </c>
      <c r="O28" s="41" t="s">
        <v>116</v>
      </c>
      <c r="P28" s="40" t="s">
        <v>116</v>
      </c>
      <c r="Q28" s="39" t="s">
        <v>129</v>
      </c>
      <c r="S28" s="40">
        <v>4</v>
      </c>
      <c r="T28" s="40"/>
      <c r="U28" s="40">
        <v>2</v>
      </c>
      <c r="V28" s="14"/>
      <c r="W28" s="14"/>
      <c r="X28" s="14" t="s">
        <v>170</v>
      </c>
      <c r="Y28" s="14" t="str">
        <f t="shared" si="0"/>
        <v>-</v>
      </c>
      <c r="Z28" s="14" t="s">
        <v>193</v>
      </c>
      <c r="AB28" s="14"/>
      <c r="AD28" s="28" t="s">
        <v>320</v>
      </c>
      <c r="AE28" s="61"/>
      <c r="AF28" s="61"/>
    </row>
    <row r="29" spans="1:32" s="28" customFormat="1" ht="15" customHeight="1">
      <c r="A29" s="30">
        <v>24</v>
      </c>
      <c r="B29" s="21" t="s">
        <v>127</v>
      </c>
      <c r="C29" s="21" t="s">
        <v>31</v>
      </c>
      <c r="D29" s="9" t="s">
        <v>266</v>
      </c>
      <c r="E29" s="28" t="s">
        <v>176</v>
      </c>
      <c r="F29" s="28" t="s">
        <v>318</v>
      </c>
      <c r="G29" s="40">
        <v>4</v>
      </c>
      <c r="H29" s="40"/>
      <c r="I29" s="40">
        <v>4</v>
      </c>
      <c r="J29" s="14"/>
      <c r="K29" s="14"/>
      <c r="L29" s="39"/>
      <c r="M29" s="41" t="s">
        <v>33</v>
      </c>
      <c r="N29" s="41" t="s">
        <v>124</v>
      </c>
      <c r="O29" s="41" t="s">
        <v>300</v>
      </c>
      <c r="P29" s="40" t="s">
        <v>183</v>
      </c>
      <c r="Q29" s="39"/>
      <c r="S29" s="40">
        <v>3</v>
      </c>
      <c r="T29" s="40"/>
      <c r="U29" s="40">
        <v>4</v>
      </c>
      <c r="V29" s="14"/>
      <c r="W29" s="14"/>
      <c r="X29" s="14" t="s">
        <v>170</v>
      </c>
      <c r="Y29" s="14" t="str">
        <f t="shared" si="0"/>
        <v>3 x 63A</v>
      </c>
      <c r="Z29" s="14" t="s">
        <v>193</v>
      </c>
      <c r="AB29" s="14"/>
      <c r="AD29" s="28" t="s">
        <v>321</v>
      </c>
      <c r="AE29" s="61"/>
      <c r="AF29" s="61"/>
    </row>
    <row r="30" spans="1:32" s="28" customFormat="1" ht="15" customHeight="1">
      <c r="A30" s="30">
        <v>25</v>
      </c>
      <c r="B30" s="21" t="s">
        <v>132</v>
      </c>
      <c r="C30" s="21" t="s">
        <v>254</v>
      </c>
      <c r="D30" s="9" t="s">
        <v>0</v>
      </c>
      <c r="E30" s="28" t="s">
        <v>317</v>
      </c>
      <c r="G30" s="40"/>
      <c r="H30" s="40"/>
      <c r="I30" s="40">
        <v>2</v>
      </c>
      <c r="J30" s="14"/>
      <c r="K30" s="14"/>
      <c r="L30" s="39"/>
      <c r="M30" s="41" t="s">
        <v>9</v>
      </c>
      <c r="N30" s="41" t="s">
        <v>130</v>
      </c>
      <c r="O30" s="41" t="s">
        <v>301</v>
      </c>
      <c r="P30" s="40" t="s">
        <v>184</v>
      </c>
      <c r="Q30" s="39"/>
      <c r="S30" s="40"/>
      <c r="T30" s="40"/>
      <c r="U30" s="40"/>
      <c r="V30" s="14"/>
      <c r="W30" s="14"/>
      <c r="X30" s="14" t="s">
        <v>170</v>
      </c>
      <c r="Y30" s="14" t="s">
        <v>181</v>
      </c>
      <c r="Z30" s="14" t="s">
        <v>193</v>
      </c>
      <c r="AB30" s="14"/>
      <c r="AD30" s="28" t="s">
        <v>320</v>
      </c>
      <c r="AE30" s="61"/>
      <c r="AF30" s="61"/>
    </row>
    <row r="31" spans="1:32" s="28" customFormat="1" ht="15" customHeight="1">
      <c r="A31" s="30">
        <v>26</v>
      </c>
      <c r="B31" s="21" t="s">
        <v>133</v>
      </c>
      <c r="C31" s="21" t="s">
        <v>255</v>
      </c>
      <c r="D31" s="9" t="s">
        <v>1</v>
      </c>
      <c r="E31" s="28" t="s">
        <v>317</v>
      </c>
      <c r="G31" s="40">
        <v>4</v>
      </c>
      <c r="H31" s="40"/>
      <c r="I31" s="40">
        <v>4</v>
      </c>
      <c r="J31" s="14"/>
      <c r="K31" s="14"/>
      <c r="L31" s="39"/>
      <c r="M31" s="41" t="s">
        <v>10</v>
      </c>
      <c r="N31" s="41" t="s">
        <v>131</v>
      </c>
      <c r="O31" s="41" t="s">
        <v>301</v>
      </c>
      <c r="P31" s="40" t="s">
        <v>189</v>
      </c>
      <c r="Q31" s="39"/>
      <c r="S31" s="40"/>
      <c r="T31" s="40"/>
      <c r="U31" s="40"/>
      <c r="V31" s="14"/>
      <c r="W31" s="14"/>
      <c r="X31" s="14" t="s">
        <v>170</v>
      </c>
      <c r="Y31" s="14" t="s">
        <v>181</v>
      </c>
      <c r="Z31" s="14" t="s">
        <v>193</v>
      </c>
      <c r="AB31" s="14"/>
      <c r="AD31" s="28" t="s">
        <v>320</v>
      </c>
      <c r="AE31" s="61"/>
      <c r="AF31" s="61"/>
    </row>
    <row r="32" spans="1:32" s="28" customFormat="1" ht="15" customHeight="1">
      <c r="A32" s="30">
        <v>27</v>
      </c>
      <c r="B32" s="21" t="s">
        <v>134</v>
      </c>
      <c r="C32" s="21" t="s">
        <v>26</v>
      </c>
      <c r="D32" s="9" t="s">
        <v>221</v>
      </c>
      <c r="E32" s="28" t="s">
        <v>176</v>
      </c>
      <c r="F32" s="28" t="s">
        <v>318</v>
      </c>
      <c r="G32" s="40"/>
      <c r="H32" s="40"/>
      <c r="I32" s="40"/>
      <c r="J32" s="14">
        <v>1</v>
      </c>
      <c r="K32" s="14"/>
      <c r="L32" s="39"/>
      <c r="M32" s="41" t="s">
        <v>69</v>
      </c>
      <c r="N32" s="41" t="s">
        <v>116</v>
      </c>
      <c r="O32" s="41" t="s">
        <v>116</v>
      </c>
      <c r="P32" s="40"/>
      <c r="Q32" s="39" t="s">
        <v>60</v>
      </c>
      <c r="S32" s="40"/>
      <c r="T32" s="40"/>
      <c r="U32" s="40"/>
      <c r="V32" s="14"/>
      <c r="W32" s="14"/>
      <c r="X32" s="14" t="s">
        <v>173</v>
      </c>
      <c r="Y32" s="14">
        <f t="shared" si="0"/>
        <v>0</v>
      </c>
      <c r="Z32" s="14" t="s">
        <v>193</v>
      </c>
      <c r="AB32" s="14"/>
      <c r="AD32" s="28" t="s">
        <v>321</v>
      </c>
      <c r="AE32" s="61"/>
      <c r="AF32" s="61"/>
    </row>
    <row r="33" spans="1:32" s="28" customFormat="1" ht="15" customHeight="1">
      <c r="A33" s="30">
        <v>28</v>
      </c>
      <c r="B33" s="21" t="s">
        <v>135</v>
      </c>
      <c r="C33" s="21" t="s">
        <v>27</v>
      </c>
      <c r="D33" s="9" t="s">
        <v>222</v>
      </c>
      <c r="E33" s="28" t="s">
        <v>176</v>
      </c>
      <c r="G33" s="40"/>
      <c r="H33" s="40"/>
      <c r="I33" s="40"/>
      <c r="J33" s="14">
        <v>1</v>
      </c>
      <c r="K33" s="14"/>
      <c r="L33" s="39"/>
      <c r="M33" s="41" t="s">
        <v>69</v>
      </c>
      <c r="N33" s="41" t="s">
        <v>116</v>
      </c>
      <c r="O33" s="41" t="s">
        <v>116</v>
      </c>
      <c r="P33" s="40"/>
      <c r="Q33" s="39" t="s">
        <v>60</v>
      </c>
      <c r="S33" s="40"/>
      <c r="T33" s="40"/>
      <c r="U33" s="40"/>
      <c r="V33" s="14"/>
      <c r="W33" s="14"/>
      <c r="X33" s="14" t="s">
        <v>173</v>
      </c>
      <c r="Y33" s="14">
        <f t="shared" si="0"/>
        <v>0</v>
      </c>
      <c r="Z33" s="14" t="s">
        <v>193</v>
      </c>
      <c r="AB33" s="14"/>
      <c r="AD33" s="28" t="s">
        <v>321</v>
      </c>
      <c r="AE33" s="61"/>
      <c r="AF33" s="61"/>
    </row>
    <row r="34" spans="1:32" s="28" customFormat="1" ht="15" customHeight="1">
      <c r="A34" s="30">
        <v>29</v>
      </c>
      <c r="B34" s="21" t="s">
        <v>136</v>
      </c>
      <c r="C34" s="21" t="s">
        <v>28</v>
      </c>
      <c r="D34" s="9" t="s">
        <v>223</v>
      </c>
      <c r="E34" s="28" t="s">
        <v>176</v>
      </c>
      <c r="G34" s="40"/>
      <c r="H34" s="40"/>
      <c r="I34" s="40"/>
      <c r="J34" s="14">
        <v>1</v>
      </c>
      <c r="K34" s="14"/>
      <c r="L34" s="39"/>
      <c r="M34" s="41" t="s">
        <v>69</v>
      </c>
      <c r="N34" s="41" t="s">
        <v>116</v>
      </c>
      <c r="O34" s="41" t="s">
        <v>116</v>
      </c>
      <c r="P34" s="40"/>
      <c r="Q34" s="39" t="s">
        <v>60</v>
      </c>
      <c r="S34" s="40"/>
      <c r="T34" s="40"/>
      <c r="U34" s="40"/>
      <c r="V34" s="14"/>
      <c r="W34" s="14"/>
      <c r="X34" s="14" t="s">
        <v>173</v>
      </c>
      <c r="Y34" s="14">
        <f t="shared" si="0"/>
        <v>0</v>
      </c>
      <c r="Z34" s="14" t="s">
        <v>193</v>
      </c>
      <c r="AB34" s="14"/>
      <c r="AD34" s="28" t="s">
        <v>320</v>
      </c>
      <c r="AE34" s="61"/>
      <c r="AF34" s="61"/>
    </row>
    <row r="35" spans="1:32" s="28" customFormat="1" ht="15" customHeight="1">
      <c r="A35" s="30">
        <v>30</v>
      </c>
      <c r="B35" s="21" t="s">
        <v>137</v>
      </c>
      <c r="C35" s="21" t="s">
        <v>43</v>
      </c>
      <c r="D35" s="9" t="s">
        <v>44</v>
      </c>
      <c r="E35" s="28" t="s">
        <v>176</v>
      </c>
      <c r="F35" s="28" t="s">
        <v>318</v>
      </c>
      <c r="G35" s="40"/>
      <c r="H35" s="40"/>
      <c r="I35" s="40"/>
      <c r="J35" s="14"/>
      <c r="K35" s="14"/>
      <c r="L35" s="39"/>
      <c r="M35" s="41" t="s">
        <v>69</v>
      </c>
      <c r="N35" s="41" t="s">
        <v>116</v>
      </c>
      <c r="O35" s="41" t="s">
        <v>116</v>
      </c>
      <c r="P35" s="40" t="s">
        <v>186</v>
      </c>
      <c r="Q35" s="39" t="s">
        <v>225</v>
      </c>
      <c r="S35" s="40"/>
      <c r="T35" s="40"/>
      <c r="U35" s="40"/>
      <c r="V35" s="14"/>
      <c r="W35" s="14"/>
      <c r="X35" s="14" t="s">
        <v>175</v>
      </c>
      <c r="Y35" s="14" t="str">
        <f t="shared" si="0"/>
        <v>3 x 250A</v>
      </c>
      <c r="Z35" s="14"/>
      <c r="AB35" s="14"/>
      <c r="AD35" s="28" t="s">
        <v>321</v>
      </c>
      <c r="AE35" s="61"/>
      <c r="AF35" s="61"/>
    </row>
    <row r="36" spans="1:32" s="28" customFormat="1" ht="15" customHeight="1">
      <c r="A36" s="30">
        <v>31</v>
      </c>
      <c r="B36" s="21" t="s">
        <v>138</v>
      </c>
      <c r="C36" s="21" t="s">
        <v>45</v>
      </c>
      <c r="D36" s="9" t="s">
        <v>44</v>
      </c>
      <c r="E36" s="28" t="s">
        <v>176</v>
      </c>
      <c r="F36" s="28" t="s">
        <v>318</v>
      </c>
      <c r="G36" s="40"/>
      <c r="H36" s="40"/>
      <c r="I36" s="40"/>
      <c r="J36" s="14"/>
      <c r="K36" s="14"/>
      <c r="L36" s="39"/>
      <c r="M36" s="41" t="s">
        <v>69</v>
      </c>
      <c r="N36" s="41" t="s">
        <v>116</v>
      </c>
      <c r="O36" s="41" t="s">
        <v>116</v>
      </c>
      <c r="P36" s="40" t="s">
        <v>187</v>
      </c>
      <c r="Q36" s="39" t="s">
        <v>225</v>
      </c>
      <c r="S36" s="40"/>
      <c r="T36" s="40"/>
      <c r="U36" s="40"/>
      <c r="V36" s="14"/>
      <c r="W36" s="14"/>
      <c r="X36" s="14" t="s">
        <v>175</v>
      </c>
      <c r="Y36" s="14" t="str">
        <f t="shared" si="0"/>
        <v>3 x 160A</v>
      </c>
      <c r="Z36" s="14"/>
      <c r="AB36" s="14"/>
      <c r="AD36" s="28" t="s">
        <v>321</v>
      </c>
      <c r="AE36" s="61"/>
      <c r="AF36" s="61"/>
    </row>
    <row r="37" spans="1:32" s="28" customFormat="1" ht="15" customHeight="1">
      <c r="A37" s="30">
        <v>32</v>
      </c>
      <c r="B37" s="21" t="s">
        <v>139</v>
      </c>
      <c r="C37" s="21" t="s">
        <v>46</v>
      </c>
      <c r="D37" s="9" t="s">
        <v>44</v>
      </c>
      <c r="E37" s="28" t="s">
        <v>176</v>
      </c>
      <c r="F37" s="28" t="s">
        <v>318</v>
      </c>
      <c r="G37" s="40"/>
      <c r="H37" s="40"/>
      <c r="I37" s="40"/>
      <c r="J37" s="14">
        <v>1</v>
      </c>
      <c r="K37" s="14">
        <v>1</v>
      </c>
      <c r="L37" s="39"/>
      <c r="M37" s="41" t="s">
        <v>69</v>
      </c>
      <c r="N37" s="41" t="s">
        <v>116</v>
      </c>
      <c r="O37" s="41" t="s">
        <v>116</v>
      </c>
      <c r="P37" s="40" t="s">
        <v>186</v>
      </c>
      <c r="Q37" s="39" t="s">
        <v>225</v>
      </c>
      <c r="S37" s="40">
        <v>3</v>
      </c>
      <c r="T37" s="40"/>
      <c r="U37" s="40">
        <v>2</v>
      </c>
      <c r="V37" s="14">
        <v>1</v>
      </c>
      <c r="W37" s="14">
        <v>1</v>
      </c>
      <c r="X37" s="14" t="s">
        <v>175</v>
      </c>
      <c r="Y37" s="14" t="str">
        <f t="shared" si="0"/>
        <v>3 x 250A</v>
      </c>
      <c r="Z37" s="14"/>
      <c r="AB37" s="14"/>
      <c r="AD37" s="28" t="s">
        <v>321</v>
      </c>
      <c r="AE37" s="61"/>
      <c r="AF37" s="61"/>
    </row>
    <row r="38" spans="1:32" s="28" customFormat="1" ht="15" customHeight="1">
      <c r="A38" s="30">
        <v>33</v>
      </c>
      <c r="B38" s="21" t="s">
        <v>264</v>
      </c>
      <c r="C38" s="21" t="s">
        <v>55</v>
      </c>
      <c r="D38" s="9" t="s">
        <v>59</v>
      </c>
      <c r="E38" s="28" t="s">
        <v>176</v>
      </c>
      <c r="F38" s="28" t="s">
        <v>318</v>
      </c>
      <c r="G38" s="40"/>
      <c r="H38" s="40"/>
      <c r="I38" s="40"/>
      <c r="J38" s="14"/>
      <c r="K38" s="14"/>
      <c r="L38" s="39"/>
      <c r="M38" s="41" t="s">
        <v>228</v>
      </c>
      <c r="N38" s="41" t="s">
        <v>235</v>
      </c>
      <c r="O38" s="41" t="s">
        <v>303</v>
      </c>
      <c r="P38" s="40" t="s">
        <v>187</v>
      </c>
      <c r="Q38" s="39" t="s">
        <v>268</v>
      </c>
      <c r="S38" s="40"/>
      <c r="T38" s="40"/>
      <c r="U38" s="40"/>
      <c r="V38" s="14"/>
      <c r="W38" s="14"/>
      <c r="X38" s="14" t="s">
        <v>175</v>
      </c>
      <c r="Y38" s="14" t="str">
        <f t="shared" si="0"/>
        <v>3 x 160A</v>
      </c>
      <c r="Z38" s="14" t="s">
        <v>194</v>
      </c>
      <c r="AB38" s="14">
        <v>9005</v>
      </c>
      <c r="AE38" s="61"/>
      <c r="AF38" s="61"/>
    </row>
    <row r="39" spans="1:32" s="28" customFormat="1" ht="15" customHeight="1">
      <c r="A39" s="30">
        <v>34</v>
      </c>
      <c r="B39" s="21" t="s">
        <v>140</v>
      </c>
      <c r="C39" s="21" t="s">
        <v>37</v>
      </c>
      <c r="D39" s="9" t="s">
        <v>38</v>
      </c>
      <c r="E39" s="28" t="s">
        <v>176</v>
      </c>
      <c r="F39" s="28" t="s">
        <v>318</v>
      </c>
      <c r="G39" s="40">
        <v>2</v>
      </c>
      <c r="H39" s="40">
        <v>2</v>
      </c>
      <c r="I39" s="40">
        <v>2</v>
      </c>
      <c r="J39" s="14">
        <v>1</v>
      </c>
      <c r="K39" s="14"/>
      <c r="L39" s="39"/>
      <c r="M39" s="41" t="s">
        <v>69</v>
      </c>
      <c r="N39" s="41"/>
      <c r="O39" s="41"/>
      <c r="P39" s="40" t="s">
        <v>116</v>
      </c>
      <c r="Q39" s="39" t="s">
        <v>267</v>
      </c>
      <c r="S39" s="40">
        <v>2</v>
      </c>
      <c r="T39" s="40">
        <v>2</v>
      </c>
      <c r="U39" s="40">
        <v>2</v>
      </c>
      <c r="V39" s="14">
        <v>1</v>
      </c>
      <c r="W39" s="14"/>
      <c r="X39" s="14" t="s">
        <v>175</v>
      </c>
      <c r="Y39" s="14" t="str">
        <f t="shared" si="0"/>
        <v>-</v>
      </c>
      <c r="Z39" s="14" t="s">
        <v>170</v>
      </c>
      <c r="AB39" s="14"/>
      <c r="AD39" s="28" t="s">
        <v>321</v>
      </c>
      <c r="AE39" s="61"/>
      <c r="AF39" s="61"/>
    </row>
    <row r="40" spans="1:32" s="28" customFormat="1" ht="15" customHeight="1">
      <c r="A40" s="30">
        <v>35</v>
      </c>
      <c r="B40" s="21" t="s">
        <v>142</v>
      </c>
      <c r="C40" s="21" t="s">
        <v>39</v>
      </c>
      <c r="D40" s="9" t="s">
        <v>220</v>
      </c>
      <c r="E40" s="28" t="s">
        <v>176</v>
      </c>
      <c r="F40" s="28" t="s">
        <v>318</v>
      </c>
      <c r="G40" s="40"/>
      <c r="H40" s="40"/>
      <c r="I40" s="40"/>
      <c r="J40" s="14">
        <v>3</v>
      </c>
      <c r="K40" s="14"/>
      <c r="L40" s="39"/>
      <c r="M40" s="41" t="s">
        <v>234</v>
      </c>
      <c r="N40" s="41" t="s">
        <v>235</v>
      </c>
      <c r="O40" s="41" t="s">
        <v>302</v>
      </c>
      <c r="P40" s="40" t="s">
        <v>186</v>
      </c>
      <c r="Q40" s="39" t="s">
        <v>159</v>
      </c>
      <c r="S40" s="40"/>
      <c r="T40" s="40"/>
      <c r="U40" s="40"/>
      <c r="V40" s="14">
        <v>3</v>
      </c>
      <c r="W40" s="14"/>
      <c r="X40" s="14" t="s">
        <v>175</v>
      </c>
      <c r="Y40" s="14" t="str">
        <f t="shared" si="0"/>
        <v>3 x 250A</v>
      </c>
      <c r="Z40" s="14" t="s">
        <v>170</v>
      </c>
      <c r="AB40" s="14"/>
      <c r="AD40" s="28" t="s">
        <v>321</v>
      </c>
      <c r="AE40" s="61"/>
      <c r="AF40" s="61"/>
    </row>
    <row r="41" spans="1:32" s="28" customFormat="1" ht="15" customHeight="1">
      <c r="A41" s="30">
        <v>36</v>
      </c>
      <c r="B41" s="21" t="s">
        <v>141</v>
      </c>
      <c r="C41" s="21" t="s">
        <v>40</v>
      </c>
      <c r="D41" s="9" t="s">
        <v>74</v>
      </c>
      <c r="E41" s="28" t="s">
        <v>176</v>
      </c>
      <c r="F41" s="28" t="s">
        <v>318</v>
      </c>
      <c r="G41" s="40"/>
      <c r="H41" s="40"/>
      <c r="I41" s="40"/>
      <c r="J41" s="14"/>
      <c r="K41" s="14"/>
      <c r="L41" s="39"/>
      <c r="M41" s="41">
        <v>8.7168791000034304E+17</v>
      </c>
      <c r="N41" s="41" t="s">
        <v>236</v>
      </c>
      <c r="O41" s="41" t="s">
        <v>311</v>
      </c>
      <c r="P41" s="40" t="s">
        <v>187</v>
      </c>
      <c r="Q41" s="39" t="s">
        <v>241</v>
      </c>
      <c r="S41" s="40"/>
      <c r="T41" s="40"/>
      <c r="U41" s="40"/>
      <c r="V41" s="14"/>
      <c r="W41" s="14"/>
      <c r="X41" s="14" t="s">
        <v>175</v>
      </c>
      <c r="Y41" s="14" t="str">
        <f t="shared" si="0"/>
        <v>3 x 160A</v>
      </c>
      <c r="Z41" s="14" t="s">
        <v>194</v>
      </c>
      <c r="AB41" s="14">
        <v>9005</v>
      </c>
      <c r="AD41" s="28" t="s">
        <v>321</v>
      </c>
      <c r="AE41" s="61"/>
      <c r="AF41" s="61"/>
    </row>
    <row r="42" spans="1:32" s="28" customFormat="1" ht="15" customHeight="1">
      <c r="A42" s="30">
        <v>37</v>
      </c>
      <c r="B42" s="21" t="s">
        <v>143</v>
      </c>
      <c r="C42" s="21" t="s">
        <v>34</v>
      </c>
      <c r="D42" s="9" t="s">
        <v>35</v>
      </c>
      <c r="E42" s="28" t="s">
        <v>176</v>
      </c>
      <c r="F42" s="28" t="s">
        <v>318</v>
      </c>
      <c r="G42" s="40">
        <v>3</v>
      </c>
      <c r="H42" s="40"/>
      <c r="I42" s="40">
        <v>2</v>
      </c>
      <c r="J42" s="14">
        <v>3</v>
      </c>
      <c r="K42" s="14"/>
      <c r="L42" s="39"/>
      <c r="M42" s="41" t="s">
        <v>69</v>
      </c>
      <c r="N42" s="41"/>
      <c r="O42" s="41"/>
      <c r="P42" s="40" t="s">
        <v>116</v>
      </c>
      <c r="Q42" s="39" t="s">
        <v>76</v>
      </c>
      <c r="S42" s="40">
        <v>3</v>
      </c>
      <c r="T42" s="40"/>
      <c r="U42" s="40">
        <v>2</v>
      </c>
      <c r="V42" s="14">
        <v>3</v>
      </c>
      <c r="W42" s="14"/>
      <c r="X42" s="14" t="s">
        <v>175</v>
      </c>
      <c r="Y42" s="14" t="str">
        <f t="shared" si="0"/>
        <v>-</v>
      </c>
      <c r="Z42" s="14" t="s">
        <v>193</v>
      </c>
      <c r="AB42" s="14"/>
      <c r="AD42" s="28" t="s">
        <v>321</v>
      </c>
      <c r="AE42" s="61"/>
      <c r="AF42" s="61"/>
    </row>
    <row r="43" spans="1:32" s="28" customFormat="1" ht="15" customHeight="1">
      <c r="A43" s="30">
        <v>38</v>
      </c>
      <c r="B43" s="21" t="s">
        <v>149</v>
      </c>
      <c r="C43" s="21" t="s">
        <v>56</v>
      </c>
      <c r="D43" s="9" t="s">
        <v>160</v>
      </c>
      <c r="F43" s="28" t="s">
        <v>318</v>
      </c>
      <c r="G43" s="40"/>
      <c r="H43" s="40"/>
      <c r="I43" s="40"/>
      <c r="J43" s="14">
        <v>1</v>
      </c>
      <c r="K43" s="14"/>
      <c r="L43" s="39"/>
      <c r="M43" s="41">
        <v>8.7168794000344102E+17</v>
      </c>
      <c r="N43" s="41" t="s">
        <v>239</v>
      </c>
      <c r="O43" s="41" t="s">
        <v>304</v>
      </c>
      <c r="P43" s="40" t="s">
        <v>185</v>
      </c>
      <c r="Q43" s="39"/>
      <c r="S43" s="40"/>
      <c r="T43" s="40"/>
      <c r="U43" s="40"/>
      <c r="V43" s="14"/>
      <c r="W43" s="14"/>
      <c r="X43" s="14" t="s">
        <v>173</v>
      </c>
      <c r="Y43" s="14" t="str">
        <f t="shared" si="0"/>
        <v>3 x 80A</v>
      </c>
      <c r="Z43" s="14" t="s">
        <v>193</v>
      </c>
      <c r="AB43" s="14">
        <v>9005</v>
      </c>
      <c r="AD43" s="28" t="s">
        <v>321</v>
      </c>
      <c r="AE43" s="61"/>
      <c r="AF43" s="61"/>
    </row>
    <row r="44" spans="1:32" s="28" customFormat="1" ht="15" customHeight="1">
      <c r="A44" s="30">
        <v>39</v>
      </c>
      <c r="B44" s="21" t="s">
        <v>150</v>
      </c>
      <c r="C44" s="21" t="s">
        <v>50</v>
      </c>
      <c r="D44" s="9" t="s">
        <v>51</v>
      </c>
      <c r="E44" s="28" t="s">
        <v>176</v>
      </c>
      <c r="G44" s="40">
        <v>6</v>
      </c>
      <c r="H44" s="40"/>
      <c r="I44" s="40">
        <v>1</v>
      </c>
      <c r="J44" s="14"/>
      <c r="K44" s="14"/>
      <c r="L44" s="39"/>
      <c r="M44" s="41" t="s">
        <v>272</v>
      </c>
      <c r="N44" s="41" t="s">
        <v>273</v>
      </c>
      <c r="O44" s="41" t="s">
        <v>314</v>
      </c>
      <c r="P44" s="40" t="s">
        <v>189</v>
      </c>
      <c r="Q44" s="39" t="s">
        <v>157</v>
      </c>
      <c r="S44" s="40"/>
      <c r="T44" s="40"/>
      <c r="U44" s="40"/>
      <c r="V44" s="14"/>
      <c r="W44" s="14"/>
      <c r="X44" s="14" t="s">
        <v>172</v>
      </c>
      <c r="Y44" s="14" t="s">
        <v>185</v>
      </c>
      <c r="Z44" s="14" t="s">
        <v>193</v>
      </c>
      <c r="AB44" s="14">
        <v>9005</v>
      </c>
      <c r="AE44" s="61"/>
      <c r="AF44" s="61"/>
    </row>
    <row r="45" spans="1:32" s="28" customFormat="1" ht="15" customHeight="1">
      <c r="A45" s="30">
        <v>40</v>
      </c>
      <c r="B45" s="21" t="s">
        <v>151</v>
      </c>
      <c r="C45" s="21" t="s">
        <v>270</v>
      </c>
      <c r="D45" s="9" t="s">
        <v>72</v>
      </c>
      <c r="E45" s="28" t="s">
        <v>176</v>
      </c>
      <c r="G45" s="40">
        <v>1</v>
      </c>
      <c r="H45" s="40"/>
      <c r="I45" s="40"/>
      <c r="J45" s="14"/>
      <c r="K45" s="14"/>
      <c r="L45" s="39"/>
      <c r="M45" s="41" t="s">
        <v>271</v>
      </c>
      <c r="N45" s="41"/>
      <c r="O45" s="41"/>
      <c r="P45" s="40" t="s">
        <v>184</v>
      </c>
      <c r="Q45" s="39" t="s">
        <v>157</v>
      </c>
      <c r="S45" s="40"/>
      <c r="T45" s="40"/>
      <c r="U45" s="40"/>
      <c r="V45" s="14"/>
      <c r="W45" s="14"/>
      <c r="X45" s="14" t="s">
        <v>172</v>
      </c>
      <c r="Y45" s="14" t="s">
        <v>181</v>
      </c>
      <c r="Z45" s="14" t="s">
        <v>193</v>
      </c>
      <c r="AB45" s="14">
        <v>9005</v>
      </c>
      <c r="AD45" s="28" t="s">
        <v>320</v>
      </c>
      <c r="AE45" s="61"/>
      <c r="AF45" s="61"/>
    </row>
    <row r="46" spans="1:32" s="28" customFormat="1" ht="15" customHeight="1">
      <c r="A46" s="30">
        <v>41</v>
      </c>
      <c r="B46" s="21" t="s">
        <v>155</v>
      </c>
      <c r="C46" s="21" t="s">
        <v>116</v>
      </c>
      <c r="D46" s="9" t="s">
        <v>252</v>
      </c>
      <c r="E46" s="28" t="s">
        <v>176</v>
      </c>
      <c r="G46" s="40"/>
      <c r="H46" s="40"/>
      <c r="I46" s="40"/>
      <c r="J46" s="14"/>
      <c r="K46" s="14"/>
      <c r="L46" s="39"/>
      <c r="M46" s="41" t="s">
        <v>315</v>
      </c>
      <c r="N46" s="41" t="s">
        <v>313</v>
      </c>
      <c r="O46" s="41" t="s">
        <v>312</v>
      </c>
      <c r="P46" s="40" t="s">
        <v>185</v>
      </c>
      <c r="Q46" s="39"/>
      <c r="S46" s="40"/>
      <c r="T46" s="40"/>
      <c r="U46" s="40"/>
      <c r="V46" s="14"/>
      <c r="W46" s="14"/>
      <c r="X46" s="14" t="s">
        <v>173</v>
      </c>
      <c r="Y46" s="14" t="str">
        <f t="shared" si="0"/>
        <v>3 x 80A</v>
      </c>
      <c r="Z46" s="14" t="s">
        <v>193</v>
      </c>
      <c r="AB46" s="14">
        <v>9005</v>
      </c>
      <c r="AE46" s="61"/>
      <c r="AF46" s="61"/>
    </row>
    <row r="47" spans="1:32" s="28" customFormat="1" ht="15" customHeight="1">
      <c r="A47" s="30">
        <v>42</v>
      </c>
      <c r="B47" s="21" t="s">
        <v>156</v>
      </c>
      <c r="C47" s="21" t="s">
        <v>116</v>
      </c>
      <c r="D47" s="9" t="s">
        <v>253</v>
      </c>
      <c r="E47" s="28" t="s">
        <v>176</v>
      </c>
      <c r="G47" s="40"/>
      <c r="H47" s="40"/>
      <c r="I47" s="40"/>
      <c r="J47" s="14"/>
      <c r="K47" s="14"/>
      <c r="L47" s="39"/>
      <c r="M47" s="41" t="s">
        <v>315</v>
      </c>
      <c r="N47" s="41" t="s">
        <v>287</v>
      </c>
      <c r="O47" s="41" t="s">
        <v>312</v>
      </c>
      <c r="P47" s="40" t="s">
        <v>185</v>
      </c>
      <c r="Q47" s="39"/>
      <c r="S47" s="40"/>
      <c r="T47" s="40"/>
      <c r="U47" s="40"/>
      <c r="V47" s="14"/>
      <c r="W47" s="14"/>
      <c r="X47" s="14" t="s">
        <v>173</v>
      </c>
      <c r="Y47" s="14" t="str">
        <f t="shared" si="0"/>
        <v>3 x 80A</v>
      </c>
      <c r="Z47" s="14" t="s">
        <v>193</v>
      </c>
      <c r="AB47" s="14">
        <v>9005</v>
      </c>
      <c r="AE47" s="61"/>
      <c r="AF47" s="61"/>
    </row>
    <row r="48" spans="1:32" s="28" customFormat="1" ht="15" customHeight="1">
      <c r="A48" s="30">
        <v>43</v>
      </c>
      <c r="B48" s="21" t="s">
        <v>144</v>
      </c>
      <c r="C48" s="21" t="s">
        <v>256</v>
      </c>
      <c r="D48" s="9" t="s">
        <v>19</v>
      </c>
      <c r="E48" s="28" t="s">
        <v>176</v>
      </c>
      <c r="G48" s="40">
        <v>4</v>
      </c>
      <c r="H48" s="40">
        <v>1</v>
      </c>
      <c r="I48" s="40"/>
      <c r="J48" s="14"/>
      <c r="K48" s="14"/>
      <c r="L48" s="39"/>
      <c r="M48" s="41" t="s">
        <v>21</v>
      </c>
      <c r="N48" s="41" t="s">
        <v>232</v>
      </c>
      <c r="O48" s="41" t="s">
        <v>305</v>
      </c>
      <c r="P48" s="40" t="s">
        <v>184</v>
      </c>
      <c r="Q48" s="39"/>
      <c r="S48" s="40"/>
      <c r="T48" s="40"/>
      <c r="U48" s="40"/>
      <c r="V48" s="14"/>
      <c r="W48" s="14"/>
      <c r="X48" s="14" t="s">
        <v>173</v>
      </c>
      <c r="Y48" s="14" t="str">
        <f t="shared" si="0"/>
        <v>3 x 25A</v>
      </c>
      <c r="Z48" s="14" t="s">
        <v>193</v>
      </c>
      <c r="AB48" s="14">
        <v>9005</v>
      </c>
      <c r="AD48" s="28" t="s">
        <v>321</v>
      </c>
      <c r="AE48" s="61"/>
      <c r="AF48" s="61"/>
    </row>
    <row r="49" spans="1:32" s="28" customFormat="1" ht="15" customHeight="1">
      <c r="A49" s="30">
        <v>44</v>
      </c>
      <c r="B49" s="21" t="s">
        <v>145</v>
      </c>
      <c r="C49" s="21" t="s">
        <v>257</v>
      </c>
      <c r="D49" s="9" t="s">
        <v>22</v>
      </c>
      <c r="E49" s="28" t="s">
        <v>176</v>
      </c>
      <c r="G49" s="40">
        <v>4</v>
      </c>
      <c r="H49" s="40"/>
      <c r="I49" s="40">
        <v>4</v>
      </c>
      <c r="J49" s="14"/>
      <c r="K49" s="14"/>
      <c r="L49" s="39"/>
      <c r="M49" s="41" t="s">
        <v>24</v>
      </c>
      <c r="N49" s="41" t="s">
        <v>233</v>
      </c>
      <c r="O49" s="41" t="s">
        <v>306</v>
      </c>
      <c r="P49" s="40" t="s">
        <v>185</v>
      </c>
      <c r="Q49" s="39"/>
      <c r="S49" s="40"/>
      <c r="T49" s="40"/>
      <c r="U49" s="40"/>
      <c r="V49" s="14"/>
      <c r="W49" s="14"/>
      <c r="X49" s="14" t="s">
        <v>172</v>
      </c>
      <c r="Y49" s="14" t="str">
        <f t="shared" si="0"/>
        <v>3 x 80A</v>
      </c>
      <c r="Z49" s="14" t="s">
        <v>193</v>
      </c>
      <c r="AB49" s="14">
        <v>9005</v>
      </c>
      <c r="AD49" s="28" t="s">
        <v>321</v>
      </c>
      <c r="AE49" s="61"/>
      <c r="AF49" s="61"/>
    </row>
    <row r="50" spans="1:32" s="28" customFormat="1" ht="15" customHeight="1">
      <c r="A50" s="30">
        <v>45</v>
      </c>
      <c r="B50" s="21" t="s">
        <v>146</v>
      </c>
      <c r="C50" s="21" t="s">
        <v>258</v>
      </c>
      <c r="D50" s="9" t="s">
        <v>23</v>
      </c>
      <c r="E50" s="28" t="s">
        <v>176</v>
      </c>
      <c r="G50" s="40">
        <v>5</v>
      </c>
      <c r="H50" s="40"/>
      <c r="I50" s="40">
        <v>2</v>
      </c>
      <c r="J50" s="14"/>
      <c r="K50" s="14"/>
      <c r="L50" s="39"/>
      <c r="M50" s="41" t="s">
        <v>25</v>
      </c>
      <c r="N50" s="41" t="s">
        <v>229</v>
      </c>
      <c r="O50" s="41" t="s">
        <v>307</v>
      </c>
      <c r="P50" s="40" t="s">
        <v>183</v>
      </c>
      <c r="Q50" s="39"/>
      <c r="S50" s="40"/>
      <c r="T50" s="40"/>
      <c r="U50" s="40"/>
      <c r="V50" s="14"/>
      <c r="W50" s="14"/>
      <c r="X50" s="14" t="s">
        <v>171</v>
      </c>
      <c r="Y50" s="14" t="str">
        <f t="shared" si="0"/>
        <v>3 x 63A</v>
      </c>
      <c r="Z50" s="14" t="s">
        <v>193</v>
      </c>
      <c r="AB50" s="14">
        <v>9005</v>
      </c>
      <c r="AD50" s="28" t="s">
        <v>321</v>
      </c>
      <c r="AE50" s="61"/>
      <c r="AF50" s="61"/>
    </row>
    <row r="51" spans="1:32" s="28" customFormat="1" ht="15" customHeight="1">
      <c r="A51" s="30">
        <v>46</v>
      </c>
      <c r="B51" s="21" t="s">
        <v>147</v>
      </c>
      <c r="C51" s="21" t="s">
        <v>259</v>
      </c>
      <c r="D51" s="9" t="s">
        <v>18</v>
      </c>
      <c r="G51" s="40">
        <v>4</v>
      </c>
      <c r="H51" s="40"/>
      <c r="I51" s="40">
        <v>4</v>
      </c>
      <c r="J51" s="14"/>
      <c r="K51" s="14"/>
      <c r="L51" s="39"/>
      <c r="M51" s="41" t="s">
        <v>230</v>
      </c>
      <c r="N51" s="41" t="s">
        <v>231</v>
      </c>
      <c r="O51" s="41" t="s">
        <v>308</v>
      </c>
      <c r="P51" s="40" t="s">
        <v>184</v>
      </c>
      <c r="Q51" s="39"/>
      <c r="S51" s="40"/>
      <c r="T51" s="40"/>
      <c r="U51" s="40"/>
      <c r="V51" s="14"/>
      <c r="W51" s="14"/>
      <c r="X51" s="14" t="s">
        <v>171</v>
      </c>
      <c r="Y51" s="14" t="str">
        <f t="shared" si="0"/>
        <v>3 x 25A</v>
      </c>
      <c r="Z51" s="14" t="s">
        <v>193</v>
      </c>
      <c r="AB51" s="14"/>
      <c r="AD51" s="28" t="s">
        <v>320</v>
      </c>
      <c r="AE51" s="61"/>
      <c r="AF51" s="61"/>
    </row>
    <row r="52" spans="1:32" s="28" customFormat="1" ht="15" customHeight="1">
      <c r="A52" s="30">
        <v>47</v>
      </c>
      <c r="B52" s="21" t="s">
        <v>148</v>
      </c>
      <c r="C52" s="21" t="s">
        <v>47</v>
      </c>
      <c r="D52" s="9" t="s">
        <v>48</v>
      </c>
      <c r="F52" s="28" t="s">
        <v>318</v>
      </c>
      <c r="G52" s="40"/>
      <c r="H52" s="40"/>
      <c r="I52" s="40">
        <v>1</v>
      </c>
      <c r="J52" s="14"/>
      <c r="K52" s="14"/>
      <c r="L52" s="39"/>
      <c r="M52" s="41">
        <v>8.7168794003076403E+17</v>
      </c>
      <c r="N52" s="41" t="s">
        <v>238</v>
      </c>
      <c r="O52" s="41" t="s">
        <v>309</v>
      </c>
      <c r="P52" s="40" t="s">
        <v>189</v>
      </c>
      <c r="Q52" s="39"/>
      <c r="S52" s="40"/>
      <c r="T52" s="40"/>
      <c r="U52" s="40"/>
      <c r="V52" s="14"/>
      <c r="W52" s="14"/>
      <c r="X52" s="14" t="s">
        <v>171</v>
      </c>
      <c r="Y52" s="14" t="str">
        <f t="shared" si="0"/>
        <v>3 x 35A</v>
      </c>
      <c r="Z52" s="14" t="s">
        <v>193</v>
      </c>
      <c r="AB52" s="14"/>
      <c r="AD52" s="28" t="s">
        <v>321</v>
      </c>
      <c r="AE52" s="61"/>
      <c r="AF52" s="61"/>
    </row>
    <row r="53" spans="1:32" s="28" customFormat="1" ht="15" customHeight="1">
      <c r="A53" s="30">
        <v>48</v>
      </c>
      <c r="B53" s="21" t="s">
        <v>263</v>
      </c>
      <c r="C53" s="21" t="s">
        <v>49</v>
      </c>
      <c r="D53" s="9" t="s">
        <v>240</v>
      </c>
      <c r="E53" s="28" t="s">
        <v>176</v>
      </c>
      <c r="G53" s="40"/>
      <c r="H53" s="40"/>
      <c r="I53" s="40">
        <v>1</v>
      </c>
      <c r="J53" s="14"/>
      <c r="K53" s="14"/>
      <c r="L53" s="39"/>
      <c r="M53" s="41" t="s">
        <v>69</v>
      </c>
      <c r="N53" s="41" t="s">
        <v>116</v>
      </c>
      <c r="O53" s="41" t="s">
        <v>116</v>
      </c>
      <c r="P53" s="40" t="s">
        <v>181</v>
      </c>
      <c r="Q53" s="39" t="s">
        <v>188</v>
      </c>
      <c r="S53" s="40"/>
      <c r="T53" s="40"/>
      <c r="U53" s="40"/>
      <c r="V53" s="14"/>
      <c r="W53" s="14"/>
      <c r="X53" s="14" t="s">
        <v>171</v>
      </c>
      <c r="Y53" s="14" t="str">
        <f t="shared" si="0"/>
        <v>3 x 50A</v>
      </c>
      <c r="Z53" s="14" t="s">
        <v>193</v>
      </c>
      <c r="AB53" s="14"/>
      <c r="AD53" s="28" t="s">
        <v>321</v>
      </c>
      <c r="AE53" s="61"/>
      <c r="AF53" s="61"/>
    </row>
    <row r="54" spans="1:32" s="28" customFormat="1" ht="15" customHeight="1">
      <c r="A54" s="30">
        <v>49</v>
      </c>
      <c r="B54" s="21" t="s">
        <v>152</v>
      </c>
      <c r="C54" s="21" t="s">
        <v>248</v>
      </c>
      <c r="D54" s="9" t="s">
        <v>75</v>
      </c>
      <c r="E54" s="28" t="s">
        <v>176</v>
      </c>
      <c r="F54" s="28" t="s">
        <v>319</v>
      </c>
      <c r="G54" s="40">
        <v>3</v>
      </c>
      <c r="H54" s="40"/>
      <c r="I54" s="40">
        <v>4</v>
      </c>
      <c r="J54" s="14">
        <v>2</v>
      </c>
      <c r="K54" s="14"/>
      <c r="L54" s="39"/>
      <c r="M54" s="41" t="s">
        <v>69</v>
      </c>
      <c r="N54" s="41" t="s">
        <v>116</v>
      </c>
      <c r="O54" s="41" t="s">
        <v>116</v>
      </c>
      <c r="P54" s="40" t="s">
        <v>187</v>
      </c>
      <c r="Q54" s="39" t="s">
        <v>244</v>
      </c>
      <c r="S54" s="40">
        <v>3</v>
      </c>
      <c r="T54" s="40"/>
      <c r="U54" s="40">
        <v>4</v>
      </c>
      <c r="V54" s="14">
        <v>2</v>
      </c>
      <c r="W54" s="14"/>
      <c r="X54" s="14" t="s">
        <v>175</v>
      </c>
      <c r="Y54" s="14" t="str">
        <f t="shared" si="0"/>
        <v>3 x 160A</v>
      </c>
      <c r="Z54" s="14" t="s">
        <v>193</v>
      </c>
      <c r="AB54" s="14"/>
      <c r="AD54" s="28" t="s">
        <v>321</v>
      </c>
      <c r="AE54" s="61"/>
      <c r="AF54" s="61"/>
    </row>
    <row r="55" spans="1:32" s="28" customFormat="1" ht="15" customHeight="1">
      <c r="A55" s="30">
        <v>50</v>
      </c>
      <c r="B55" s="21" t="s">
        <v>153</v>
      </c>
      <c r="C55" s="21" t="s">
        <v>247</v>
      </c>
      <c r="D55" s="9" t="s">
        <v>16</v>
      </c>
      <c r="E55" s="28" t="s">
        <v>176</v>
      </c>
      <c r="F55" s="28" t="s">
        <v>319</v>
      </c>
      <c r="G55" s="40">
        <v>4</v>
      </c>
      <c r="H55" s="40"/>
      <c r="I55" s="40">
        <v>3</v>
      </c>
      <c r="J55" s="14"/>
      <c r="K55" s="14"/>
      <c r="L55" s="39"/>
      <c r="M55" s="41" t="s">
        <v>245</v>
      </c>
      <c r="N55" s="41" t="s">
        <v>243</v>
      </c>
      <c r="O55" s="41" t="s">
        <v>310</v>
      </c>
      <c r="P55" s="40" t="s">
        <v>181</v>
      </c>
      <c r="Q55" s="39"/>
      <c r="S55" s="40"/>
      <c r="T55" s="40"/>
      <c r="U55" s="40"/>
      <c r="V55" s="14"/>
      <c r="W55" s="14"/>
      <c r="X55" s="14" t="s">
        <v>173</v>
      </c>
      <c r="Y55" s="14" t="str">
        <f t="shared" si="0"/>
        <v>3 x 50A</v>
      </c>
      <c r="Z55" s="14" t="s">
        <v>193</v>
      </c>
      <c r="AB55" s="14"/>
      <c r="AD55" s="28" t="s">
        <v>321</v>
      </c>
      <c r="AE55" s="61"/>
      <c r="AF55" s="61"/>
    </row>
    <row r="56" spans="1:32" s="28" customFormat="1" ht="15" customHeight="1">
      <c r="A56" s="30">
        <v>51</v>
      </c>
      <c r="B56" s="21" t="s">
        <v>154</v>
      </c>
      <c r="C56" s="21" t="s">
        <v>246</v>
      </c>
      <c r="D56" s="9" t="s">
        <v>249</v>
      </c>
      <c r="G56" s="40">
        <v>3</v>
      </c>
      <c r="H56" s="40"/>
      <c r="I56" s="40"/>
      <c r="J56" s="14"/>
      <c r="K56" s="14"/>
      <c r="L56" s="39"/>
      <c r="M56" s="41" t="s">
        <v>69</v>
      </c>
      <c r="N56" s="41" t="s">
        <v>116</v>
      </c>
      <c r="O56" s="41" t="s">
        <v>116</v>
      </c>
      <c r="P56" s="40" t="s">
        <v>184</v>
      </c>
      <c r="Q56" s="39" t="s">
        <v>250</v>
      </c>
      <c r="S56" s="40"/>
      <c r="T56" s="40"/>
      <c r="U56" s="40"/>
      <c r="V56" s="14"/>
      <c r="W56" s="14"/>
      <c r="X56" s="14" t="s">
        <v>171</v>
      </c>
      <c r="Y56" s="14" t="str">
        <f t="shared" si="0"/>
        <v>3 x 25A</v>
      </c>
      <c r="Z56" s="14" t="s">
        <v>193</v>
      </c>
      <c r="AB56" s="14"/>
      <c r="AE56" s="61"/>
      <c r="AF56" s="61"/>
    </row>
    <row r="57" spans="1:32" s="28" customFormat="1" ht="15" customHeight="1">
      <c r="B57" s="4"/>
      <c r="C57" s="4"/>
      <c r="D57" s="4"/>
      <c r="G57" s="13"/>
      <c r="H57" s="13"/>
      <c r="I57" s="13"/>
      <c r="J57" s="13"/>
      <c r="K57" s="13"/>
      <c r="P57" s="13"/>
      <c r="X57" s="13"/>
      <c r="Y57" s="13"/>
      <c r="Z57" s="13"/>
      <c r="AB57" s="13"/>
    </row>
    <row r="58" spans="1:32" s="28" customFormat="1" ht="15" customHeight="1">
      <c r="A58" s="39"/>
      <c r="B58" s="6"/>
      <c r="C58" s="6"/>
      <c r="D58" s="6" t="s">
        <v>276</v>
      </c>
      <c r="E58" s="39"/>
      <c r="F58" s="39"/>
      <c r="G58" s="14">
        <v>2</v>
      </c>
      <c r="H58" s="14">
        <v>1</v>
      </c>
      <c r="I58" s="14"/>
      <c r="J58" s="14"/>
      <c r="K58" s="14"/>
      <c r="L58" s="39"/>
      <c r="M58" s="39"/>
      <c r="N58" s="39"/>
      <c r="P58" s="14" t="s">
        <v>182</v>
      </c>
      <c r="Q58" s="39" t="s">
        <v>277</v>
      </c>
      <c r="S58" s="40"/>
      <c r="T58" s="40"/>
      <c r="U58" s="40"/>
      <c r="V58" s="14"/>
      <c r="W58" s="14"/>
      <c r="X58" s="14"/>
      <c r="Y58" s="14"/>
      <c r="Z58" s="13"/>
      <c r="AB58" s="13"/>
    </row>
    <row r="59" spans="1:32" s="28" customFormat="1" ht="15" customHeight="1">
      <c r="A59" s="39"/>
      <c r="B59" s="6"/>
      <c r="C59" s="6"/>
      <c r="D59" s="6" t="s">
        <v>278</v>
      </c>
      <c r="E59" s="39"/>
      <c r="F59" s="39"/>
      <c r="G59" s="14">
        <v>10</v>
      </c>
      <c r="H59" s="14">
        <v>1</v>
      </c>
      <c r="I59" s="14">
        <v>1</v>
      </c>
      <c r="J59" s="14"/>
      <c r="K59" s="14"/>
      <c r="L59" s="39"/>
      <c r="M59" s="39"/>
      <c r="N59" s="39"/>
      <c r="P59" s="59" t="s">
        <v>283</v>
      </c>
      <c r="Q59" s="39" t="s">
        <v>286</v>
      </c>
      <c r="S59" s="40"/>
      <c r="T59" s="40"/>
      <c r="U59" s="40"/>
      <c r="V59" s="14"/>
      <c r="W59" s="14"/>
      <c r="X59" s="14"/>
      <c r="Y59" s="14"/>
      <c r="Z59" s="4" t="s">
        <v>195</v>
      </c>
      <c r="AB59" s="13">
        <v>7001</v>
      </c>
      <c r="AC59" s="28" t="s">
        <v>199</v>
      </c>
    </row>
    <row r="60" spans="1:32" s="28" customFormat="1" ht="15" customHeight="1">
      <c r="A60" s="39"/>
      <c r="B60" s="6"/>
      <c r="C60" s="6"/>
      <c r="D60" s="6" t="s">
        <v>280</v>
      </c>
      <c r="E60" s="39"/>
      <c r="F60" s="39"/>
      <c r="G60" s="14">
        <v>2</v>
      </c>
      <c r="H60" s="14">
        <v>1</v>
      </c>
      <c r="I60" s="14"/>
      <c r="J60" s="14"/>
      <c r="K60" s="14"/>
      <c r="L60" s="39"/>
      <c r="M60" s="39"/>
      <c r="N60" s="39"/>
      <c r="P60" s="14"/>
      <c r="Q60" s="39" t="s">
        <v>281</v>
      </c>
      <c r="S60" s="40"/>
      <c r="T60" s="40"/>
      <c r="U60" s="40"/>
      <c r="V60" s="14"/>
      <c r="W60" s="14"/>
      <c r="X60" s="14"/>
      <c r="Y60" s="14"/>
      <c r="Z60" s="4"/>
      <c r="AB60" s="13"/>
    </row>
    <row r="61" spans="1:32" s="28" customFormat="1" ht="15" customHeight="1">
      <c r="A61" s="39"/>
      <c r="B61" s="6"/>
      <c r="C61" s="6"/>
      <c r="D61" s="6" t="s">
        <v>282</v>
      </c>
      <c r="E61" s="39"/>
      <c r="F61" s="39"/>
      <c r="G61" s="75" t="s">
        <v>285</v>
      </c>
      <c r="H61" s="75"/>
      <c r="I61" s="75"/>
      <c r="J61" s="75"/>
      <c r="K61" s="75"/>
      <c r="L61" s="39"/>
      <c r="M61" s="39"/>
      <c r="N61" s="39"/>
      <c r="P61" s="14" t="s">
        <v>116</v>
      </c>
      <c r="Q61" s="39" t="s">
        <v>281</v>
      </c>
      <c r="S61" s="40"/>
      <c r="T61" s="40"/>
      <c r="U61" s="40"/>
      <c r="V61" s="14"/>
      <c r="W61" s="14"/>
      <c r="X61" s="14"/>
      <c r="Y61" s="14"/>
      <c r="Z61" s="4"/>
      <c r="AB61" s="13"/>
    </row>
    <row r="62" spans="1:32" s="28" customFormat="1" ht="15" customHeight="1">
      <c r="A62" s="39"/>
      <c r="B62" s="6"/>
      <c r="C62" s="6"/>
      <c r="D62" s="6" t="s">
        <v>279</v>
      </c>
      <c r="E62" s="39"/>
      <c r="F62" s="39"/>
      <c r="G62" s="14">
        <v>4</v>
      </c>
      <c r="H62" s="14"/>
      <c r="I62" s="14">
        <v>4</v>
      </c>
      <c r="J62" s="14"/>
      <c r="K62" s="14"/>
      <c r="L62" s="39"/>
      <c r="M62" s="39"/>
      <c r="N62" s="39"/>
      <c r="P62" s="14" t="s">
        <v>181</v>
      </c>
      <c r="Q62" s="39" t="s">
        <v>284</v>
      </c>
      <c r="S62" s="40"/>
      <c r="T62" s="40"/>
      <c r="U62" s="40"/>
      <c r="V62" s="14"/>
      <c r="W62" s="14"/>
      <c r="X62" s="14"/>
      <c r="Y62" s="14"/>
      <c r="Z62" s="4" t="s">
        <v>196</v>
      </c>
      <c r="AB62" s="13">
        <v>9005</v>
      </c>
      <c r="AC62" s="28" t="s">
        <v>200</v>
      </c>
    </row>
    <row r="63" spans="1:32" s="28" customFormat="1" ht="15" customHeight="1">
      <c r="B63" s="4"/>
      <c r="C63" s="4"/>
      <c r="D63" s="4"/>
      <c r="G63" s="13"/>
      <c r="H63" s="13"/>
      <c r="I63" s="13"/>
      <c r="J63" s="13"/>
      <c r="K63" s="13"/>
      <c r="P63" s="13"/>
      <c r="X63" s="13"/>
      <c r="Y63" s="13"/>
      <c r="Z63" s="4" t="s">
        <v>197</v>
      </c>
      <c r="AB63" s="13"/>
    </row>
    <row r="64" spans="1:32" s="28" customFormat="1" ht="25.5" hidden="1" customHeight="1">
      <c r="A64" s="62"/>
      <c r="B64" s="63" t="s">
        <v>168</v>
      </c>
      <c r="C64" s="43" t="s">
        <v>62</v>
      </c>
      <c r="D64" s="43" t="s">
        <v>63</v>
      </c>
      <c r="E64" s="43" t="s">
        <v>64</v>
      </c>
      <c r="F64" s="43" t="s">
        <v>65</v>
      </c>
      <c r="G64" s="43" t="s">
        <v>66</v>
      </c>
      <c r="H64" s="43" t="s">
        <v>169</v>
      </c>
      <c r="I64" s="44" t="s">
        <v>179</v>
      </c>
      <c r="J64" s="44" t="s">
        <v>178</v>
      </c>
      <c r="K64" s="45" t="s">
        <v>227</v>
      </c>
      <c r="P64" s="13"/>
      <c r="X64" s="13"/>
      <c r="Y64" s="13"/>
      <c r="Z64" s="13"/>
      <c r="AB64" s="13"/>
    </row>
    <row r="65" spans="1:28" s="28" customFormat="1" ht="23.25" hidden="1" customHeight="1">
      <c r="A65" s="64"/>
      <c r="B65" s="65" t="s">
        <v>324</v>
      </c>
      <c r="C65" s="46">
        <v>6</v>
      </c>
      <c r="D65" s="46"/>
      <c r="E65" s="46">
        <v>4</v>
      </c>
      <c r="F65" s="46"/>
      <c r="G65" s="46"/>
      <c r="H65" s="16" t="s">
        <v>170</v>
      </c>
      <c r="I65" s="47">
        <v>50</v>
      </c>
      <c r="J65" s="48">
        <f>I65/((E65*32)+(C65*16)/3)</f>
        <v>0.3125</v>
      </c>
      <c r="K65" s="49">
        <v>21</v>
      </c>
      <c r="P65" s="13"/>
      <c r="X65" s="13"/>
      <c r="Y65" s="13"/>
      <c r="Z65" s="13"/>
      <c r="AB65" s="13"/>
    </row>
    <row r="66" spans="1:28" s="28" customFormat="1" ht="27.75" hidden="1" customHeight="1">
      <c r="A66" s="64"/>
      <c r="B66" s="65" t="s">
        <v>325</v>
      </c>
      <c r="C66" s="46">
        <v>3</v>
      </c>
      <c r="D66" s="46"/>
      <c r="E66" s="46">
        <v>1</v>
      </c>
      <c r="F66" s="46"/>
      <c r="G66" s="46"/>
      <c r="H66" s="16" t="s">
        <v>171</v>
      </c>
      <c r="I66" s="46">
        <v>35</v>
      </c>
      <c r="J66" s="50">
        <f>I66/((E66*32)+(C66*16)/3)</f>
        <v>0.72916666666666663</v>
      </c>
      <c r="K66" s="49">
        <v>6</v>
      </c>
      <c r="P66" s="13"/>
      <c r="X66" s="13"/>
      <c r="Y66" s="13"/>
      <c r="Z66" s="13"/>
      <c r="AB66" s="13"/>
    </row>
    <row r="67" spans="1:28" s="28" customFormat="1" ht="27.75" hidden="1" customHeight="1">
      <c r="A67" s="64"/>
      <c r="B67" s="65" t="s">
        <v>326</v>
      </c>
      <c r="C67" s="46">
        <v>3</v>
      </c>
      <c r="D67" s="46"/>
      <c r="E67" s="46">
        <v>3</v>
      </c>
      <c r="F67" s="46"/>
      <c r="G67" s="46"/>
      <c r="H67" s="16" t="s">
        <v>172</v>
      </c>
      <c r="I67" s="46">
        <v>63</v>
      </c>
      <c r="J67" s="50">
        <f>I67/((F67*63)+(E67*32)+(C67*16)/3)</f>
        <v>0.5625</v>
      </c>
      <c r="K67" s="49">
        <v>4</v>
      </c>
      <c r="P67" s="13"/>
      <c r="X67" s="13"/>
      <c r="AB67" s="13"/>
    </row>
    <row r="68" spans="1:28" s="28" customFormat="1" ht="24" hidden="1" customHeight="1">
      <c r="A68" s="64"/>
      <c r="B68" s="65" t="s">
        <v>327</v>
      </c>
      <c r="C68" s="46">
        <v>3</v>
      </c>
      <c r="D68" s="46"/>
      <c r="E68" s="46">
        <v>2</v>
      </c>
      <c r="F68" s="46">
        <v>1</v>
      </c>
      <c r="G68" s="46"/>
      <c r="H68" s="16" t="s">
        <v>173</v>
      </c>
      <c r="I68" s="46">
        <v>80</v>
      </c>
      <c r="J68" s="50">
        <f>I68/((F68*63)+(E68*32)+(C68*16)/3)</f>
        <v>0.55944055944055948</v>
      </c>
      <c r="K68" s="49">
        <v>6</v>
      </c>
      <c r="P68" s="13"/>
      <c r="Q68" s="36"/>
      <c r="R68" s="36"/>
      <c r="S68" s="42"/>
      <c r="T68" s="42"/>
      <c r="U68" s="42"/>
      <c r="V68" s="42"/>
      <c r="W68" s="42"/>
      <c r="X68" s="15"/>
      <c r="Y68" s="42"/>
      <c r="Z68" s="42"/>
      <c r="AB68" s="13"/>
    </row>
    <row r="69" spans="1:28" s="28" customFormat="1" ht="26.25" hidden="1" thickBot="1">
      <c r="A69" s="66"/>
      <c r="B69" s="67" t="s">
        <v>328</v>
      </c>
      <c r="C69" s="51"/>
      <c r="D69" s="52"/>
      <c r="E69" s="52" t="s">
        <v>180</v>
      </c>
      <c r="F69" s="52"/>
      <c r="G69" s="53"/>
      <c r="H69" s="17" t="s">
        <v>175</v>
      </c>
      <c r="I69" s="73" t="s">
        <v>180</v>
      </c>
      <c r="J69" s="74"/>
      <c r="K69" s="54">
        <v>11</v>
      </c>
      <c r="P69" s="13"/>
      <c r="AB69" s="13"/>
    </row>
    <row r="70" spans="1:28" s="28" customFormat="1" ht="15" hidden="1" customHeight="1">
      <c r="H70" s="13"/>
      <c r="I70" s="13"/>
      <c r="J70" s="13"/>
      <c r="K70" s="22">
        <f>SUM(K65:K69)</f>
        <v>48</v>
      </c>
      <c r="P70" s="13"/>
      <c r="AB70" s="13"/>
    </row>
    <row r="71" spans="1:28" s="28" customFormat="1" ht="15" customHeight="1">
      <c r="B71" s="4"/>
      <c r="C71" s="4"/>
      <c r="D71" s="4"/>
      <c r="G71" s="13"/>
      <c r="H71" s="13"/>
      <c r="I71" s="13"/>
      <c r="J71" s="13"/>
      <c r="K71" s="13"/>
      <c r="P71" s="13"/>
      <c r="AB71" s="13"/>
    </row>
    <row r="72" spans="1:28" s="28" customFormat="1" ht="15" customHeight="1">
      <c r="B72" s="4"/>
      <c r="C72" s="4"/>
      <c r="D72" s="4"/>
      <c r="G72" s="13"/>
      <c r="H72" s="13"/>
      <c r="I72" s="13"/>
      <c r="J72" s="13"/>
      <c r="K72" s="13"/>
      <c r="P72" s="13"/>
      <c r="AB72" s="13"/>
    </row>
    <row r="73" spans="1:28" s="28" customFormat="1" ht="15" customHeight="1">
      <c r="B73" s="4"/>
      <c r="C73" s="4"/>
      <c r="G73" s="13"/>
      <c r="H73" s="13"/>
      <c r="I73" s="13"/>
      <c r="J73" s="13"/>
      <c r="K73" s="13"/>
      <c r="P73" s="13"/>
      <c r="AB73" s="13"/>
    </row>
    <row r="74" spans="1:28" s="28" customFormat="1" ht="15" customHeight="1">
      <c r="B74" s="4"/>
      <c r="C74" s="4"/>
      <c r="D74" s="4"/>
      <c r="G74" s="13"/>
      <c r="H74" s="13"/>
      <c r="I74" s="13"/>
      <c r="J74" s="13"/>
      <c r="K74" s="13"/>
      <c r="P74" s="13"/>
      <c r="AB74" s="13"/>
    </row>
    <row r="75" spans="1:28" s="28" customFormat="1" ht="15" customHeight="1">
      <c r="B75" s="4"/>
      <c r="C75" s="4"/>
      <c r="D75" s="4"/>
      <c r="G75" s="13"/>
      <c r="H75" s="13"/>
      <c r="I75" s="13"/>
      <c r="J75" s="13"/>
      <c r="K75" s="13"/>
      <c r="P75" s="13"/>
      <c r="AB75" s="13"/>
    </row>
    <row r="76" spans="1:28" s="28" customFormat="1" ht="15" customHeight="1">
      <c r="B76" s="4"/>
      <c r="C76" s="4"/>
      <c r="D76" s="4"/>
      <c r="G76" s="13"/>
      <c r="H76" s="13"/>
      <c r="I76" s="13"/>
      <c r="J76" s="13"/>
      <c r="K76" s="13"/>
      <c r="P76" s="13"/>
      <c r="X76" s="13"/>
      <c r="Y76" s="13"/>
      <c r="Z76" s="13"/>
      <c r="AB76" s="13"/>
    </row>
    <row r="77" spans="1:28" s="28" customFormat="1" ht="15" customHeight="1">
      <c r="B77" s="4"/>
      <c r="C77" s="4"/>
      <c r="D77" s="4"/>
      <c r="G77" s="13"/>
      <c r="H77" s="13"/>
      <c r="I77" s="13"/>
      <c r="J77" s="13"/>
      <c r="K77" s="13"/>
      <c r="P77" s="13"/>
      <c r="X77" s="13"/>
      <c r="Y77" s="13"/>
      <c r="Z77" s="13"/>
      <c r="AB77" s="13"/>
    </row>
    <row r="78" spans="1:28" s="28" customFormat="1" ht="15" customHeight="1">
      <c r="B78" s="4"/>
      <c r="C78" s="4"/>
      <c r="D78" s="4"/>
      <c r="G78" s="13"/>
      <c r="H78" s="13"/>
      <c r="I78" s="13"/>
      <c r="J78" s="13"/>
      <c r="K78" s="13"/>
      <c r="P78" s="13"/>
      <c r="X78" s="13"/>
      <c r="Y78" s="13"/>
      <c r="Z78" s="13"/>
      <c r="AB78" s="13"/>
    </row>
    <row r="79" spans="1:28" s="28" customFormat="1" ht="15" customHeight="1">
      <c r="B79" s="4"/>
      <c r="C79" s="4"/>
      <c r="D79" s="4"/>
      <c r="G79" s="13"/>
      <c r="H79" s="13"/>
      <c r="I79" s="13"/>
      <c r="J79" s="13"/>
      <c r="K79" s="13"/>
      <c r="P79" s="13"/>
      <c r="X79" s="13"/>
      <c r="Y79" s="13"/>
      <c r="Z79" s="13"/>
      <c r="AB79" s="13"/>
    </row>
    <row r="80" spans="1:28" s="28" customFormat="1" ht="15" customHeight="1">
      <c r="B80" s="4"/>
      <c r="C80" s="4"/>
      <c r="D80" s="4"/>
      <c r="G80" s="13"/>
      <c r="H80" s="13"/>
      <c r="I80" s="13"/>
      <c r="J80" s="13"/>
      <c r="K80" s="13"/>
      <c r="P80" s="13"/>
      <c r="X80" s="13"/>
      <c r="Y80" s="13"/>
      <c r="Z80" s="13"/>
      <c r="AB80" s="13"/>
    </row>
    <row r="81" spans="2:28" s="28" customFormat="1" ht="15" customHeight="1">
      <c r="B81" s="4"/>
      <c r="C81" s="4"/>
      <c r="D81" s="4"/>
      <c r="G81" s="13"/>
      <c r="H81" s="13"/>
      <c r="I81" s="13"/>
      <c r="J81" s="13"/>
      <c r="K81" s="13"/>
      <c r="P81" s="13"/>
      <c r="X81" s="13"/>
      <c r="Y81" s="13"/>
      <c r="Z81" s="13"/>
      <c r="AB81" s="13"/>
    </row>
    <row r="82" spans="2:28" s="28" customFormat="1" ht="15" customHeight="1">
      <c r="B82" s="4"/>
      <c r="C82" s="4"/>
      <c r="D82" s="4"/>
      <c r="G82" s="13"/>
      <c r="H82" s="13"/>
      <c r="I82" s="13"/>
      <c r="J82" s="13"/>
      <c r="K82" s="13"/>
      <c r="P82" s="13"/>
      <c r="X82" s="13"/>
      <c r="Y82" s="13"/>
      <c r="Z82" s="13"/>
      <c r="AB82" s="13"/>
    </row>
    <row r="83" spans="2:28" s="28" customFormat="1" ht="15" customHeight="1">
      <c r="B83" s="4"/>
      <c r="C83" s="4"/>
      <c r="D83" s="4"/>
      <c r="G83" s="13"/>
      <c r="H83" s="13"/>
      <c r="I83" s="13"/>
      <c r="J83" s="13"/>
      <c r="K83" s="13"/>
      <c r="P83" s="13"/>
      <c r="X83" s="13"/>
      <c r="Y83" s="13"/>
      <c r="Z83" s="13"/>
      <c r="AB83" s="13"/>
    </row>
    <row r="84" spans="2:28" s="28" customFormat="1" ht="15" customHeight="1">
      <c r="B84" s="4"/>
      <c r="C84" s="4"/>
      <c r="D84" s="4"/>
      <c r="G84" s="13"/>
      <c r="H84" s="13"/>
      <c r="I84" s="13"/>
      <c r="J84" s="13"/>
      <c r="K84" s="13"/>
      <c r="P84" s="13"/>
      <c r="X84" s="13"/>
      <c r="Y84" s="13"/>
      <c r="Z84" s="13"/>
      <c r="AB84" s="13"/>
    </row>
    <row r="85" spans="2:28" s="28" customFormat="1" ht="15" customHeight="1">
      <c r="B85" s="4"/>
      <c r="C85" s="4"/>
      <c r="D85" s="4"/>
      <c r="G85" s="13"/>
      <c r="H85" s="13"/>
      <c r="I85" s="13"/>
      <c r="J85" s="13"/>
      <c r="K85" s="13"/>
      <c r="P85" s="13"/>
      <c r="X85" s="13"/>
      <c r="Y85" s="13"/>
      <c r="Z85" s="13"/>
      <c r="AB85" s="13"/>
    </row>
    <row r="86" spans="2:28" s="28" customFormat="1" ht="15" customHeight="1">
      <c r="B86" s="4"/>
      <c r="C86" s="4"/>
      <c r="D86" s="4"/>
      <c r="G86" s="13"/>
      <c r="H86" s="13"/>
      <c r="I86" s="13"/>
      <c r="J86" s="13"/>
      <c r="K86" s="13"/>
      <c r="P86" s="13"/>
      <c r="X86" s="13"/>
      <c r="Y86" s="13"/>
      <c r="Z86" s="13"/>
      <c r="AB86" s="13"/>
    </row>
    <row r="87" spans="2:28" s="28" customFormat="1" ht="15" customHeight="1">
      <c r="B87" s="4"/>
      <c r="C87" s="4"/>
      <c r="D87" s="4"/>
      <c r="G87" s="13"/>
      <c r="H87" s="13"/>
      <c r="I87" s="13"/>
      <c r="J87" s="13"/>
      <c r="K87" s="13"/>
      <c r="P87" s="13"/>
      <c r="X87" s="13"/>
      <c r="Y87" s="13"/>
      <c r="Z87" s="13"/>
      <c r="AB87" s="13"/>
    </row>
    <row r="88" spans="2:28" s="28" customFormat="1" ht="15" customHeight="1">
      <c r="B88" s="4"/>
      <c r="C88" s="4"/>
      <c r="D88" s="4"/>
      <c r="G88" s="13"/>
      <c r="H88" s="13"/>
      <c r="I88" s="13"/>
      <c r="J88" s="13"/>
      <c r="K88" s="13"/>
      <c r="P88" s="13"/>
      <c r="X88" s="13"/>
      <c r="Y88" s="13"/>
      <c r="Z88" s="13"/>
      <c r="AB88" s="13"/>
    </row>
    <row r="89" spans="2:28" s="28" customFormat="1" ht="15" customHeight="1">
      <c r="B89" s="4"/>
      <c r="C89" s="4"/>
      <c r="D89" s="4"/>
      <c r="G89" s="13"/>
      <c r="H89" s="13"/>
      <c r="I89" s="13"/>
      <c r="J89" s="13"/>
      <c r="K89" s="13"/>
      <c r="P89" s="13"/>
      <c r="X89" s="13"/>
      <c r="Y89" s="13"/>
      <c r="Z89" s="13"/>
      <c r="AB89" s="13"/>
    </row>
    <row r="90" spans="2:28" s="28" customFormat="1" ht="15" customHeight="1">
      <c r="B90" s="4"/>
      <c r="C90" s="4"/>
      <c r="D90" s="4"/>
      <c r="G90" s="13"/>
      <c r="H90" s="13"/>
      <c r="I90" s="13"/>
      <c r="J90" s="13"/>
      <c r="K90" s="13"/>
      <c r="P90" s="13"/>
      <c r="X90" s="13"/>
      <c r="Y90" s="13"/>
      <c r="Z90" s="13"/>
      <c r="AB90" s="13"/>
    </row>
    <row r="91" spans="2:28" s="28" customFormat="1" ht="15" customHeight="1">
      <c r="B91" s="4"/>
      <c r="C91" s="4"/>
      <c r="D91" s="4"/>
      <c r="G91" s="13"/>
      <c r="H91" s="13"/>
      <c r="I91" s="13"/>
      <c r="J91" s="13"/>
      <c r="K91" s="13"/>
      <c r="P91" s="13"/>
      <c r="X91" s="13"/>
      <c r="Y91" s="13"/>
      <c r="Z91" s="13"/>
      <c r="AB91" s="13"/>
    </row>
    <row r="92" spans="2:28" s="28" customFormat="1" ht="15" customHeight="1">
      <c r="B92" s="4"/>
      <c r="C92" s="4"/>
      <c r="D92" s="4"/>
      <c r="G92" s="13"/>
      <c r="H92" s="13"/>
      <c r="I92" s="13"/>
      <c r="J92" s="13"/>
      <c r="K92" s="13"/>
      <c r="P92" s="13"/>
      <c r="X92" s="13"/>
      <c r="Y92" s="13"/>
      <c r="Z92" s="13"/>
      <c r="AB92" s="13"/>
    </row>
    <row r="93" spans="2:28" s="28" customFormat="1" ht="15" customHeight="1">
      <c r="B93" s="4"/>
      <c r="C93" s="4"/>
      <c r="D93" s="4"/>
      <c r="G93" s="13"/>
      <c r="H93" s="13"/>
      <c r="I93" s="13"/>
      <c r="J93" s="13"/>
      <c r="K93" s="13"/>
      <c r="P93" s="13"/>
      <c r="X93" s="13"/>
      <c r="Y93" s="13"/>
      <c r="Z93" s="13"/>
      <c r="AB93" s="13"/>
    </row>
    <row r="94" spans="2:28" s="28" customFormat="1" ht="15" customHeight="1">
      <c r="B94" s="4"/>
      <c r="C94" s="4"/>
      <c r="D94" s="4"/>
      <c r="G94" s="13"/>
      <c r="H94" s="13"/>
      <c r="I94" s="13"/>
      <c r="J94" s="13"/>
      <c r="K94" s="13"/>
      <c r="P94" s="13"/>
      <c r="X94" s="13"/>
      <c r="Y94" s="13"/>
      <c r="Z94" s="13"/>
      <c r="AB94" s="13"/>
    </row>
    <row r="95" spans="2:28" s="28" customFormat="1" ht="15" customHeight="1">
      <c r="B95" s="4"/>
      <c r="C95" s="4"/>
      <c r="D95" s="4"/>
      <c r="G95" s="13"/>
      <c r="H95" s="13"/>
      <c r="I95" s="13"/>
      <c r="J95" s="13"/>
      <c r="K95" s="13"/>
      <c r="P95" s="13"/>
      <c r="X95" s="13"/>
      <c r="Y95" s="13"/>
      <c r="Z95" s="13"/>
      <c r="AB95" s="13"/>
    </row>
    <row r="96" spans="2:28" s="28" customFormat="1" ht="15" customHeight="1">
      <c r="B96" s="4"/>
      <c r="C96" s="4"/>
      <c r="D96" s="4"/>
      <c r="G96" s="13"/>
      <c r="H96" s="13"/>
      <c r="I96" s="13"/>
      <c r="J96" s="13"/>
      <c r="K96" s="13"/>
      <c r="P96" s="13"/>
      <c r="X96" s="13"/>
      <c r="Y96" s="13"/>
      <c r="Z96" s="13"/>
      <c r="AB96" s="13"/>
    </row>
    <row r="97" spans="2:28" s="28" customFormat="1" ht="15" customHeight="1">
      <c r="B97" s="4"/>
      <c r="C97" s="4"/>
      <c r="D97" s="4"/>
      <c r="G97" s="13"/>
      <c r="H97" s="13"/>
      <c r="I97" s="13"/>
      <c r="J97" s="13"/>
      <c r="K97" s="13"/>
      <c r="P97" s="13"/>
      <c r="X97" s="13"/>
      <c r="Y97" s="13"/>
      <c r="Z97" s="13"/>
      <c r="AB97" s="13"/>
    </row>
    <row r="98" spans="2:28" s="28" customFormat="1" ht="15" customHeight="1">
      <c r="B98" s="4"/>
      <c r="C98" s="4"/>
      <c r="D98" s="4"/>
      <c r="G98" s="13"/>
      <c r="H98" s="13"/>
      <c r="I98" s="13"/>
      <c r="J98" s="13"/>
      <c r="K98" s="13"/>
      <c r="P98" s="13"/>
      <c r="X98" s="13"/>
      <c r="Y98" s="13"/>
      <c r="Z98" s="13"/>
      <c r="AB98" s="13"/>
    </row>
    <row r="99" spans="2:28" s="28" customFormat="1" ht="15" customHeight="1">
      <c r="B99" s="4"/>
      <c r="C99" s="4"/>
      <c r="D99" s="4"/>
      <c r="G99" s="13"/>
      <c r="H99" s="13"/>
      <c r="I99" s="13"/>
      <c r="J99" s="13"/>
      <c r="K99" s="13"/>
      <c r="P99" s="13"/>
      <c r="X99" s="13"/>
      <c r="Y99" s="13"/>
      <c r="Z99" s="13"/>
      <c r="AB99" s="13"/>
    </row>
    <row r="100" spans="2:28" s="28" customFormat="1" ht="15" customHeight="1">
      <c r="B100" s="4"/>
      <c r="C100" s="4"/>
      <c r="D100" s="4"/>
      <c r="G100" s="13"/>
      <c r="H100" s="13"/>
      <c r="I100" s="13"/>
      <c r="J100" s="13"/>
      <c r="K100" s="13"/>
      <c r="P100" s="13"/>
      <c r="X100" s="13"/>
      <c r="Y100" s="13"/>
      <c r="Z100" s="13"/>
      <c r="AB100" s="13"/>
    </row>
    <row r="101" spans="2:28" s="28" customFormat="1" ht="15" customHeight="1">
      <c r="B101" s="4"/>
      <c r="C101" s="4"/>
      <c r="D101" s="4"/>
      <c r="G101" s="13"/>
      <c r="H101" s="13"/>
      <c r="I101" s="13"/>
      <c r="J101" s="13"/>
      <c r="K101" s="13"/>
      <c r="P101" s="13"/>
      <c r="X101" s="13"/>
      <c r="Y101" s="13"/>
      <c r="Z101" s="13"/>
      <c r="AB101" s="13"/>
    </row>
    <row r="102" spans="2:28" s="28" customFormat="1" ht="15" customHeight="1">
      <c r="B102" s="4"/>
      <c r="C102" s="4"/>
      <c r="D102" s="4"/>
      <c r="G102" s="13"/>
      <c r="H102" s="13"/>
      <c r="I102" s="13"/>
      <c r="J102" s="13"/>
      <c r="K102" s="13"/>
      <c r="P102" s="13"/>
      <c r="X102" s="13"/>
      <c r="Y102" s="13"/>
      <c r="Z102" s="13"/>
      <c r="AB102" s="13"/>
    </row>
    <row r="103" spans="2:28" s="28" customFormat="1" ht="15" customHeight="1">
      <c r="B103" s="4"/>
      <c r="C103" s="4"/>
      <c r="D103" s="4"/>
      <c r="G103" s="13"/>
      <c r="H103" s="13"/>
      <c r="I103" s="13"/>
      <c r="J103" s="13"/>
      <c r="K103" s="13"/>
      <c r="P103" s="13"/>
      <c r="X103" s="13"/>
      <c r="Y103" s="13"/>
      <c r="Z103" s="13"/>
      <c r="AB103" s="13"/>
    </row>
    <row r="104" spans="2:28" s="28" customFormat="1" ht="15" customHeight="1">
      <c r="B104" s="4"/>
      <c r="C104" s="4"/>
      <c r="D104" s="4"/>
      <c r="G104" s="13"/>
      <c r="H104" s="13"/>
      <c r="I104" s="13"/>
      <c r="J104" s="13"/>
      <c r="K104" s="13"/>
      <c r="P104" s="13"/>
      <c r="X104" s="13"/>
      <c r="Y104" s="13"/>
      <c r="Z104" s="13"/>
      <c r="AB104" s="13"/>
    </row>
    <row r="105" spans="2:28" s="28" customFormat="1" ht="15" customHeight="1">
      <c r="B105" s="4"/>
      <c r="C105" s="4"/>
      <c r="D105" s="4"/>
      <c r="G105" s="13"/>
      <c r="H105" s="13"/>
      <c r="I105" s="13"/>
      <c r="J105" s="13"/>
      <c r="K105" s="13"/>
      <c r="P105" s="13"/>
      <c r="X105" s="13"/>
      <c r="Y105" s="13"/>
      <c r="Z105" s="13"/>
      <c r="AB105" s="13"/>
    </row>
    <row r="106" spans="2:28" s="28" customFormat="1" ht="15" customHeight="1">
      <c r="B106" s="4"/>
      <c r="C106" s="4"/>
      <c r="D106" s="4"/>
      <c r="G106" s="13"/>
      <c r="H106" s="13"/>
      <c r="I106" s="13"/>
      <c r="J106" s="13"/>
      <c r="K106" s="13"/>
      <c r="P106" s="13"/>
      <c r="X106" s="13"/>
      <c r="Y106" s="13"/>
      <c r="Z106" s="13"/>
      <c r="AB106" s="13"/>
    </row>
    <row r="107" spans="2:28" s="28" customFormat="1" ht="15" customHeight="1">
      <c r="B107" s="4"/>
      <c r="C107" s="4"/>
      <c r="D107" s="4"/>
      <c r="G107" s="13"/>
      <c r="H107" s="13"/>
      <c r="I107" s="13"/>
      <c r="J107" s="13"/>
      <c r="K107" s="13"/>
      <c r="P107" s="13"/>
      <c r="X107" s="13"/>
      <c r="Y107" s="13"/>
      <c r="Z107" s="13"/>
      <c r="AB107" s="13"/>
    </row>
    <row r="108" spans="2:28" s="28" customFormat="1" ht="15" customHeight="1">
      <c r="B108" s="4"/>
      <c r="C108" s="4"/>
      <c r="D108" s="4"/>
      <c r="G108" s="13"/>
      <c r="H108" s="13"/>
      <c r="I108" s="13"/>
      <c r="J108" s="13"/>
      <c r="K108" s="13"/>
      <c r="P108" s="13"/>
      <c r="X108" s="13"/>
      <c r="Y108" s="13"/>
      <c r="Z108" s="13"/>
      <c r="AB108" s="13"/>
    </row>
    <row r="109" spans="2:28" s="28" customFormat="1" ht="12.75">
      <c r="B109" s="4"/>
      <c r="C109" s="4"/>
      <c r="D109" s="4"/>
      <c r="G109" s="13"/>
      <c r="H109" s="13"/>
      <c r="I109" s="13"/>
      <c r="J109" s="13"/>
      <c r="K109" s="13"/>
      <c r="P109" s="13"/>
      <c r="X109" s="13"/>
      <c r="Y109" s="13"/>
      <c r="Z109" s="13"/>
      <c r="AB109" s="13"/>
    </row>
    <row r="110" spans="2:28" s="28" customFormat="1" ht="12.75">
      <c r="B110" s="4"/>
      <c r="C110" s="4"/>
      <c r="D110" s="4"/>
      <c r="G110" s="13"/>
      <c r="H110" s="13"/>
      <c r="I110" s="13"/>
      <c r="J110" s="13"/>
      <c r="K110" s="13"/>
      <c r="P110" s="13"/>
      <c r="X110" s="13"/>
      <c r="Y110" s="13"/>
      <c r="Z110" s="13"/>
      <c r="AB110" s="13"/>
    </row>
    <row r="111" spans="2:28" s="28" customFormat="1" ht="12.75">
      <c r="B111" s="4"/>
      <c r="C111" s="4"/>
      <c r="D111" s="4"/>
      <c r="G111" s="13"/>
      <c r="H111" s="13"/>
      <c r="I111" s="13"/>
      <c r="J111" s="13"/>
      <c r="K111" s="13"/>
      <c r="P111" s="13"/>
      <c r="X111" s="13"/>
      <c r="Y111" s="13"/>
      <c r="Z111" s="13"/>
      <c r="AB111" s="13"/>
    </row>
    <row r="112" spans="2:28" s="28" customFormat="1" ht="12.75">
      <c r="B112" s="4"/>
      <c r="C112" s="4"/>
      <c r="D112" s="4"/>
      <c r="G112" s="13"/>
      <c r="H112" s="13"/>
      <c r="I112" s="13"/>
      <c r="J112" s="13"/>
      <c r="K112" s="13"/>
      <c r="P112" s="13"/>
      <c r="X112" s="13"/>
      <c r="Y112" s="13"/>
      <c r="Z112" s="13"/>
      <c r="AB112" s="13"/>
    </row>
    <row r="113" spans="2:28" s="28" customFormat="1" ht="12.75">
      <c r="B113" s="4"/>
      <c r="C113" s="4"/>
      <c r="D113" s="4"/>
      <c r="G113" s="13"/>
      <c r="H113" s="13"/>
      <c r="I113" s="13"/>
      <c r="J113" s="13"/>
      <c r="K113" s="13"/>
      <c r="P113" s="13"/>
      <c r="X113" s="13"/>
      <c r="Y113" s="13"/>
      <c r="Z113" s="13"/>
      <c r="AB113" s="13"/>
    </row>
    <row r="114" spans="2:28" s="28" customFormat="1" ht="12.75">
      <c r="B114" s="4"/>
      <c r="C114" s="4"/>
      <c r="D114" s="4"/>
      <c r="G114" s="13"/>
      <c r="H114" s="13"/>
      <c r="I114" s="13"/>
      <c r="J114" s="13"/>
      <c r="K114" s="13"/>
      <c r="P114" s="13"/>
      <c r="X114" s="13"/>
      <c r="Y114" s="13"/>
      <c r="Z114" s="13"/>
      <c r="AB114" s="13"/>
    </row>
    <row r="115" spans="2:28" s="28" customFormat="1" ht="12.75">
      <c r="B115" s="4"/>
      <c r="C115" s="4"/>
      <c r="D115" s="4"/>
      <c r="G115" s="13"/>
      <c r="H115" s="13"/>
      <c r="I115" s="13"/>
      <c r="J115" s="13"/>
      <c r="K115" s="13"/>
      <c r="P115" s="13"/>
      <c r="X115" s="13"/>
      <c r="Y115" s="13"/>
      <c r="Z115" s="13"/>
      <c r="AB115" s="13"/>
    </row>
    <row r="116" spans="2:28" s="28" customFormat="1" ht="12.75">
      <c r="B116" s="4"/>
      <c r="C116" s="4"/>
      <c r="D116" s="4"/>
      <c r="G116" s="13"/>
      <c r="H116" s="13"/>
      <c r="I116" s="13"/>
      <c r="J116" s="13"/>
      <c r="K116" s="13"/>
      <c r="P116" s="13"/>
      <c r="X116" s="13"/>
      <c r="Y116" s="13"/>
      <c r="Z116" s="13"/>
      <c r="AB116" s="13"/>
    </row>
    <row r="117" spans="2:28" s="28" customFormat="1" ht="12.75">
      <c r="B117" s="4"/>
      <c r="C117" s="4"/>
      <c r="D117" s="4"/>
      <c r="G117" s="13"/>
      <c r="H117" s="13"/>
      <c r="I117" s="13"/>
      <c r="J117" s="13"/>
      <c r="K117" s="13"/>
      <c r="P117" s="13"/>
      <c r="X117" s="13"/>
      <c r="Y117" s="13"/>
      <c r="Z117" s="13"/>
      <c r="AB117" s="13"/>
    </row>
    <row r="118" spans="2:28" s="28" customFormat="1" ht="12.75">
      <c r="B118" s="4"/>
      <c r="C118" s="4"/>
      <c r="D118" s="4"/>
      <c r="G118" s="13"/>
      <c r="H118" s="13"/>
      <c r="I118" s="13"/>
      <c r="J118" s="13"/>
      <c r="K118" s="13"/>
      <c r="P118" s="13"/>
      <c r="X118" s="13"/>
      <c r="Y118" s="13"/>
      <c r="Z118" s="13"/>
      <c r="AB118" s="13"/>
    </row>
    <row r="119" spans="2:28" s="28" customFormat="1" ht="12.75">
      <c r="B119" s="4"/>
      <c r="C119" s="4"/>
      <c r="D119" s="4"/>
      <c r="G119" s="13"/>
      <c r="H119" s="13"/>
      <c r="I119" s="13"/>
      <c r="J119" s="13"/>
      <c r="K119" s="13"/>
      <c r="P119" s="13"/>
      <c r="X119" s="13"/>
      <c r="Y119" s="13"/>
      <c r="Z119" s="13"/>
      <c r="AB119" s="13"/>
    </row>
    <row r="120" spans="2:28" s="28" customFormat="1" ht="12.75">
      <c r="B120" s="4"/>
      <c r="C120" s="4"/>
      <c r="D120" s="4"/>
      <c r="G120" s="13"/>
      <c r="H120" s="13"/>
      <c r="I120" s="13"/>
      <c r="J120" s="13"/>
      <c r="K120" s="13"/>
      <c r="P120" s="13"/>
      <c r="X120" s="13"/>
      <c r="Y120" s="13"/>
      <c r="Z120" s="13"/>
      <c r="AB120" s="13"/>
    </row>
    <row r="121" spans="2:28" s="28" customFormat="1" ht="12.75">
      <c r="B121" s="4"/>
      <c r="C121" s="4"/>
      <c r="D121" s="4"/>
      <c r="G121" s="13"/>
      <c r="H121" s="13"/>
      <c r="I121" s="13"/>
      <c r="J121" s="13"/>
      <c r="K121" s="13"/>
      <c r="P121" s="13"/>
      <c r="X121" s="13"/>
      <c r="Y121" s="13"/>
      <c r="Z121" s="13"/>
      <c r="AB121" s="13"/>
    </row>
    <row r="122" spans="2:28" s="28" customFormat="1" ht="12.75">
      <c r="B122" s="4"/>
      <c r="C122" s="4"/>
      <c r="D122" s="4"/>
      <c r="G122" s="13"/>
      <c r="H122" s="13"/>
      <c r="I122" s="13"/>
      <c r="J122" s="13"/>
      <c r="K122" s="13"/>
      <c r="P122" s="13"/>
      <c r="X122" s="13"/>
      <c r="Y122" s="13"/>
      <c r="Z122" s="13"/>
      <c r="AB122" s="13"/>
    </row>
  </sheetData>
  <mergeCells count="4">
    <mergeCell ref="I69:J69"/>
    <mergeCell ref="G61:K61"/>
    <mergeCell ref="G4:P4"/>
    <mergeCell ref="S4:Y4"/>
  </mergeCells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selection activeCell="H12" sqref="H12"/>
    </sheetView>
  </sheetViews>
  <sheetFormatPr defaultRowHeight="15"/>
  <cols>
    <col min="2" max="2" width="27.28515625" customWidth="1"/>
    <col min="3" max="3" width="7.5703125" customWidth="1"/>
    <col min="4" max="4" width="54.7109375" customWidth="1"/>
    <col min="5" max="5" width="19.5703125" customWidth="1"/>
  </cols>
  <sheetData>
    <row r="1" spans="1:4" ht="23.25">
      <c r="A1" s="23"/>
      <c r="B1" s="56" t="s">
        <v>330</v>
      </c>
      <c r="C1" s="3"/>
      <c r="D1" s="3"/>
    </row>
    <row r="2" spans="1:4">
      <c r="A2" s="27"/>
      <c r="B2" s="4"/>
      <c r="C2" s="4"/>
      <c r="D2" s="4"/>
    </row>
    <row r="3" spans="1:4">
      <c r="A3" s="30"/>
      <c r="B3" s="19" t="s">
        <v>68</v>
      </c>
      <c r="C3" s="19" t="s">
        <v>68</v>
      </c>
      <c r="D3" s="19" t="s">
        <v>61</v>
      </c>
    </row>
    <row r="4" spans="1:4">
      <c r="A4" s="57" t="s">
        <v>242</v>
      </c>
      <c r="B4" s="19" t="s">
        <v>82</v>
      </c>
      <c r="C4" s="19" t="s">
        <v>81</v>
      </c>
      <c r="D4" s="5"/>
    </row>
    <row r="5" spans="1:4">
      <c r="A5" s="30"/>
      <c r="B5" s="20"/>
      <c r="C5" s="20"/>
      <c r="D5" s="6"/>
    </row>
    <row r="6" spans="1:4">
      <c r="A6" s="30">
        <v>1</v>
      </c>
      <c r="B6" s="21" t="s">
        <v>83</v>
      </c>
      <c r="C6" s="21" t="s">
        <v>207</v>
      </c>
      <c r="D6" s="7" t="s">
        <v>77</v>
      </c>
    </row>
    <row r="7" spans="1:4">
      <c r="A7" s="30">
        <v>2</v>
      </c>
      <c r="B7" s="21" t="s">
        <v>84</v>
      </c>
      <c r="C7" s="21" t="s">
        <v>208</v>
      </c>
      <c r="D7" s="8" t="s">
        <v>78</v>
      </c>
    </row>
    <row r="8" spans="1:4">
      <c r="A8" s="30">
        <v>3</v>
      </c>
      <c r="B8" s="21" t="s">
        <v>85</v>
      </c>
      <c r="C8" s="21" t="s">
        <v>209</v>
      </c>
      <c r="D8" s="9" t="s">
        <v>79</v>
      </c>
    </row>
    <row r="9" spans="1:4">
      <c r="A9" s="30">
        <v>4</v>
      </c>
      <c r="B9" s="21" t="s">
        <v>86</v>
      </c>
      <c r="C9" s="21" t="s">
        <v>210</v>
      </c>
      <c r="D9" s="9" t="s">
        <v>80</v>
      </c>
    </row>
    <row r="10" spans="1:4">
      <c r="A10" s="30">
        <v>5</v>
      </c>
      <c r="B10" s="21" t="s">
        <v>87</v>
      </c>
      <c r="C10" s="21" t="s">
        <v>211</v>
      </c>
      <c r="D10" s="9" t="s">
        <v>17</v>
      </c>
    </row>
    <row r="11" spans="1:4">
      <c r="A11" s="30">
        <v>6</v>
      </c>
      <c r="B11" s="21" t="s">
        <v>88</v>
      </c>
      <c r="C11" s="21" t="s">
        <v>212</v>
      </c>
      <c r="D11" s="9" t="s">
        <v>202</v>
      </c>
    </row>
    <row r="12" spans="1:4">
      <c r="A12" s="30">
        <v>7</v>
      </c>
      <c r="B12" s="21" t="s">
        <v>89</v>
      </c>
      <c r="C12" s="21" t="s">
        <v>213</v>
      </c>
      <c r="D12" s="9" t="s">
        <v>203</v>
      </c>
    </row>
    <row r="13" spans="1:4">
      <c r="A13" s="30">
        <v>8</v>
      </c>
      <c r="B13" s="21" t="s">
        <v>90</v>
      </c>
      <c r="C13" s="21" t="s">
        <v>214</v>
      </c>
      <c r="D13" s="9" t="s">
        <v>204</v>
      </c>
    </row>
    <row r="14" spans="1:4">
      <c r="A14" s="30">
        <v>9</v>
      </c>
      <c r="B14" s="21" t="s">
        <v>91</v>
      </c>
      <c r="C14" s="21" t="s">
        <v>215</v>
      </c>
      <c r="D14" s="9" t="s">
        <v>205</v>
      </c>
    </row>
    <row r="15" spans="1:4">
      <c r="A15" s="30">
        <v>10</v>
      </c>
      <c r="B15" s="21" t="s">
        <v>108</v>
      </c>
      <c r="C15" s="21" t="s">
        <v>216</v>
      </c>
      <c r="D15" s="9" t="s">
        <v>3</v>
      </c>
    </row>
    <row r="16" spans="1:4">
      <c r="A16" s="30">
        <v>11</v>
      </c>
      <c r="B16" s="21" t="s">
        <v>109</v>
      </c>
      <c r="C16" s="21" t="s">
        <v>217</v>
      </c>
      <c r="D16" s="9" t="s">
        <v>2</v>
      </c>
    </row>
    <row r="17" spans="1:4">
      <c r="A17" s="30">
        <v>12</v>
      </c>
      <c r="B17" s="21" t="s">
        <v>110</v>
      </c>
      <c r="C17" s="21" t="s">
        <v>218</v>
      </c>
      <c r="D17" s="9" t="s">
        <v>161</v>
      </c>
    </row>
    <row r="18" spans="1:4">
      <c r="A18" s="30">
        <v>13</v>
      </c>
      <c r="B18" s="21" t="s">
        <v>111</v>
      </c>
      <c r="C18" s="21" t="s">
        <v>219</v>
      </c>
      <c r="D18" s="9" t="s">
        <v>4</v>
      </c>
    </row>
    <row r="19" spans="1:4">
      <c r="A19" s="30">
        <v>14</v>
      </c>
      <c r="B19" s="21" t="s">
        <v>262</v>
      </c>
      <c r="C19" s="21" t="s">
        <v>57</v>
      </c>
      <c r="D19" s="6" t="s">
        <v>265</v>
      </c>
    </row>
    <row r="20" spans="1:4">
      <c r="A20" s="30">
        <v>15</v>
      </c>
      <c r="B20" s="21" t="s">
        <v>112</v>
      </c>
      <c r="C20" s="21" t="s">
        <v>53</v>
      </c>
      <c r="D20" s="10" t="s">
        <v>162</v>
      </c>
    </row>
    <row r="21" spans="1:4">
      <c r="A21" s="30">
        <v>16</v>
      </c>
      <c r="B21" s="21" t="s">
        <v>113</v>
      </c>
      <c r="C21" s="21" t="s">
        <v>54</v>
      </c>
      <c r="D21" s="10" t="s">
        <v>163</v>
      </c>
    </row>
    <row r="22" spans="1:4">
      <c r="A22" s="30">
        <v>17</v>
      </c>
      <c r="B22" s="21" t="s">
        <v>114</v>
      </c>
      <c r="C22" s="21" t="s">
        <v>58</v>
      </c>
      <c r="D22" s="6" t="s">
        <v>201</v>
      </c>
    </row>
    <row r="23" spans="1:4">
      <c r="A23" s="30">
        <v>18</v>
      </c>
      <c r="B23" s="21" t="s">
        <v>261</v>
      </c>
      <c r="C23" s="21" t="s">
        <v>260</v>
      </c>
      <c r="D23" s="6" t="s">
        <v>70</v>
      </c>
    </row>
    <row r="24" spans="1:4">
      <c r="A24" s="30">
        <v>19</v>
      </c>
      <c r="B24" s="21" t="s">
        <v>118</v>
      </c>
      <c r="C24" s="21" t="s">
        <v>36</v>
      </c>
      <c r="D24" s="9" t="s">
        <v>126</v>
      </c>
    </row>
    <row r="25" spans="1:4">
      <c r="A25" s="30">
        <v>20</v>
      </c>
      <c r="B25" s="21" t="s">
        <v>119</v>
      </c>
      <c r="C25" s="21" t="s">
        <v>29</v>
      </c>
      <c r="D25" s="9" t="s">
        <v>166</v>
      </c>
    </row>
    <row r="26" spans="1:4">
      <c r="A26" s="30">
        <v>21</v>
      </c>
      <c r="B26" s="21" t="s">
        <v>120</v>
      </c>
      <c r="C26" s="21" t="s">
        <v>41</v>
      </c>
      <c r="D26" s="9" t="s">
        <v>165</v>
      </c>
    </row>
    <row r="27" spans="1:4">
      <c r="A27" s="30">
        <v>22</v>
      </c>
      <c r="B27" s="21" t="s">
        <v>121</v>
      </c>
      <c r="C27" s="21" t="s">
        <v>30</v>
      </c>
      <c r="D27" s="9" t="s">
        <v>164</v>
      </c>
    </row>
    <row r="28" spans="1:4">
      <c r="A28" s="30">
        <v>23</v>
      </c>
      <c r="B28" s="21" t="s">
        <v>122</v>
      </c>
      <c r="C28" s="21" t="s">
        <v>52</v>
      </c>
      <c r="D28" s="6" t="s">
        <v>167</v>
      </c>
    </row>
    <row r="29" spans="1:4">
      <c r="A29" s="30">
        <v>24</v>
      </c>
      <c r="B29" s="21" t="s">
        <v>127</v>
      </c>
      <c r="C29" s="21" t="s">
        <v>31</v>
      </c>
      <c r="D29" s="9" t="s">
        <v>266</v>
      </c>
    </row>
    <row r="30" spans="1:4">
      <c r="A30" s="30">
        <v>25</v>
      </c>
      <c r="B30" s="21" t="s">
        <v>132</v>
      </c>
      <c r="C30" s="21" t="s">
        <v>254</v>
      </c>
      <c r="D30" s="9" t="s">
        <v>0</v>
      </c>
    </row>
    <row r="31" spans="1:4">
      <c r="A31" s="30">
        <v>26</v>
      </c>
      <c r="B31" s="21" t="s">
        <v>133</v>
      </c>
      <c r="C31" s="21" t="s">
        <v>255</v>
      </c>
      <c r="D31" s="9" t="s">
        <v>1</v>
      </c>
    </row>
    <row r="32" spans="1:4">
      <c r="A32" s="30">
        <v>27</v>
      </c>
      <c r="B32" s="21" t="s">
        <v>134</v>
      </c>
      <c r="C32" s="21" t="s">
        <v>26</v>
      </c>
      <c r="D32" s="9" t="s">
        <v>221</v>
      </c>
    </row>
    <row r="33" spans="1:4">
      <c r="A33" s="30">
        <v>28</v>
      </c>
      <c r="B33" s="21" t="s">
        <v>135</v>
      </c>
      <c r="C33" s="21" t="s">
        <v>27</v>
      </c>
      <c r="D33" s="9" t="s">
        <v>222</v>
      </c>
    </row>
    <row r="34" spans="1:4">
      <c r="A34" s="30">
        <v>29</v>
      </c>
      <c r="B34" s="21" t="s">
        <v>136</v>
      </c>
      <c r="C34" s="21" t="s">
        <v>28</v>
      </c>
      <c r="D34" s="9" t="s">
        <v>223</v>
      </c>
    </row>
    <row r="35" spans="1:4">
      <c r="A35" s="30">
        <v>30</v>
      </c>
      <c r="B35" s="21" t="s">
        <v>137</v>
      </c>
      <c r="C35" s="21" t="s">
        <v>43</v>
      </c>
      <c r="D35" s="9" t="s">
        <v>44</v>
      </c>
    </row>
    <row r="36" spans="1:4">
      <c r="A36" s="30">
        <v>31</v>
      </c>
      <c r="B36" s="21" t="s">
        <v>138</v>
      </c>
      <c r="C36" s="21" t="s">
        <v>45</v>
      </c>
      <c r="D36" s="9" t="s">
        <v>44</v>
      </c>
    </row>
    <row r="37" spans="1:4">
      <c r="A37" s="30">
        <v>32</v>
      </c>
      <c r="B37" s="21" t="s">
        <v>139</v>
      </c>
      <c r="C37" s="21" t="s">
        <v>46</v>
      </c>
      <c r="D37" s="9" t="s">
        <v>44</v>
      </c>
    </row>
    <row r="38" spans="1:4">
      <c r="A38" s="30">
        <v>33</v>
      </c>
      <c r="B38" s="21" t="s">
        <v>264</v>
      </c>
      <c r="C38" s="21" t="s">
        <v>55</v>
      </c>
      <c r="D38" s="11" t="s">
        <v>59</v>
      </c>
    </row>
    <row r="39" spans="1:4">
      <c r="A39" s="30">
        <v>34</v>
      </c>
      <c r="B39" s="21" t="s">
        <v>140</v>
      </c>
      <c r="C39" s="21" t="s">
        <v>37</v>
      </c>
      <c r="D39" s="9" t="s">
        <v>38</v>
      </c>
    </row>
    <row r="40" spans="1:4">
      <c r="A40" s="30">
        <v>35</v>
      </c>
      <c r="B40" s="21" t="s">
        <v>142</v>
      </c>
      <c r="C40" s="21" t="s">
        <v>39</v>
      </c>
      <c r="D40" s="9" t="s">
        <v>220</v>
      </c>
    </row>
    <row r="41" spans="1:4">
      <c r="A41" s="30">
        <v>36</v>
      </c>
      <c r="B41" s="21" t="s">
        <v>141</v>
      </c>
      <c r="C41" s="21" t="s">
        <v>40</v>
      </c>
      <c r="D41" s="9" t="s">
        <v>74</v>
      </c>
    </row>
    <row r="42" spans="1:4">
      <c r="A42" s="30">
        <v>37</v>
      </c>
      <c r="B42" s="21" t="s">
        <v>143</v>
      </c>
      <c r="C42" s="21" t="s">
        <v>34</v>
      </c>
      <c r="D42" s="9" t="s">
        <v>35</v>
      </c>
    </row>
    <row r="43" spans="1:4">
      <c r="A43" s="30">
        <v>38</v>
      </c>
      <c r="B43" s="21" t="s">
        <v>149</v>
      </c>
      <c r="C43" s="21" t="s">
        <v>56</v>
      </c>
      <c r="D43" s="6" t="s">
        <v>160</v>
      </c>
    </row>
    <row r="44" spans="1:4">
      <c r="A44" s="30">
        <v>39</v>
      </c>
      <c r="B44" s="21" t="s">
        <v>150</v>
      </c>
      <c r="C44" s="21" t="s">
        <v>50</v>
      </c>
      <c r="D44" s="12" t="s">
        <v>51</v>
      </c>
    </row>
    <row r="45" spans="1:4">
      <c r="A45" s="30">
        <v>40</v>
      </c>
      <c r="B45" s="21" t="s">
        <v>151</v>
      </c>
      <c r="C45" s="21" t="s">
        <v>270</v>
      </c>
      <c r="D45" s="6" t="s">
        <v>72</v>
      </c>
    </row>
    <row r="46" spans="1:4">
      <c r="A46" s="30">
        <v>41</v>
      </c>
      <c r="B46" s="21" t="s">
        <v>155</v>
      </c>
      <c r="C46" s="58" t="s">
        <v>116</v>
      </c>
      <c r="D46" s="10" t="s">
        <v>252</v>
      </c>
    </row>
    <row r="47" spans="1:4">
      <c r="A47" s="30">
        <v>42</v>
      </c>
      <c r="B47" s="21" t="s">
        <v>156</v>
      </c>
      <c r="C47" s="58" t="s">
        <v>116</v>
      </c>
      <c r="D47" s="10" t="s">
        <v>253</v>
      </c>
    </row>
    <row r="48" spans="1:4">
      <c r="A48" s="30">
        <v>43</v>
      </c>
      <c r="B48" s="21" t="s">
        <v>144</v>
      </c>
      <c r="C48" s="21" t="s">
        <v>256</v>
      </c>
      <c r="D48" s="9" t="s">
        <v>19</v>
      </c>
    </row>
    <row r="49" spans="1:4">
      <c r="A49" s="30">
        <v>44</v>
      </c>
      <c r="B49" s="21" t="s">
        <v>145</v>
      </c>
      <c r="C49" s="21" t="s">
        <v>257</v>
      </c>
      <c r="D49" s="7" t="s">
        <v>22</v>
      </c>
    </row>
    <row r="50" spans="1:4">
      <c r="A50" s="30">
        <v>45</v>
      </c>
      <c r="B50" s="21" t="s">
        <v>146</v>
      </c>
      <c r="C50" s="21" t="s">
        <v>258</v>
      </c>
      <c r="D50" s="7" t="s">
        <v>23</v>
      </c>
    </row>
    <row r="51" spans="1:4">
      <c r="A51" s="30">
        <v>46</v>
      </c>
      <c r="B51" s="21" t="s">
        <v>147</v>
      </c>
      <c r="C51" s="21" t="s">
        <v>259</v>
      </c>
      <c r="D51" s="9" t="s">
        <v>18</v>
      </c>
    </row>
    <row r="52" spans="1:4">
      <c r="A52" s="30">
        <v>47</v>
      </c>
      <c r="B52" s="21" t="s">
        <v>148</v>
      </c>
      <c r="C52" s="21" t="s">
        <v>47</v>
      </c>
      <c r="D52" s="6" t="s">
        <v>48</v>
      </c>
    </row>
    <row r="53" spans="1:4">
      <c r="A53" s="30">
        <v>48</v>
      </c>
      <c r="B53" s="21" t="s">
        <v>263</v>
      </c>
      <c r="C53" s="21" t="s">
        <v>49</v>
      </c>
      <c r="D53" s="6" t="s">
        <v>240</v>
      </c>
    </row>
    <row r="54" spans="1:4">
      <c r="A54" s="30">
        <v>49</v>
      </c>
      <c r="B54" s="21" t="s">
        <v>152</v>
      </c>
      <c r="C54" s="21" t="s">
        <v>248</v>
      </c>
      <c r="D54" s="9" t="s">
        <v>75</v>
      </c>
    </row>
    <row r="55" spans="1:4">
      <c r="A55" s="30">
        <v>50</v>
      </c>
      <c r="B55" s="21" t="s">
        <v>153</v>
      </c>
      <c r="C55" s="21" t="s">
        <v>247</v>
      </c>
      <c r="D55" s="9" t="s">
        <v>16</v>
      </c>
    </row>
    <row r="56" spans="1:4">
      <c r="A56" s="30">
        <v>51</v>
      </c>
      <c r="B56" s="21" t="s">
        <v>154</v>
      </c>
      <c r="C56" s="21" t="s">
        <v>246</v>
      </c>
      <c r="D56" s="9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E-voorzieningen</vt:lpstr>
      <vt:lpstr>gebruik van kasten voor markt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Hoddenbagh</dc:creator>
  <cp:lastModifiedBy>Remmerswaal, Peter</cp:lastModifiedBy>
  <cp:lastPrinted>2018-09-27T09:45:53Z</cp:lastPrinted>
  <dcterms:created xsi:type="dcterms:W3CDTF">2017-06-21T13:38:37Z</dcterms:created>
  <dcterms:modified xsi:type="dcterms:W3CDTF">2020-06-15T08:39:46Z</dcterms:modified>
</cp:coreProperties>
</file>